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8800" windowHeight="12315"/>
  </bookViews>
  <sheets>
    <sheet name="Centralizator" sheetId="1" r:id="rId1"/>
    <sheet name="I M " sheetId="2" r:id="rId2"/>
    <sheet name="I MI" sheetId="3" r:id="rId3"/>
    <sheet name="II M" sheetId="4" r:id="rId4"/>
    <sheet name="II MI" sheetId="5" r:id="rId5"/>
    <sheet name="III M" sheetId="6" r:id="rId6"/>
    <sheet name="III MI" sheetId="7" r:id="rId7"/>
    <sheet name="MFIC1" sheetId="8" r:id="rId8"/>
    <sheet name="MAE1" sheetId="9" r:id="rId9"/>
    <sheet name="MFIC2" sheetId="10" r:id="rId10"/>
    <sheet name="MAE2" sheetId="11" r:id="rId11"/>
  </sheets>
  <definedNames>
    <definedName name="_xlnm._FilterDatabase" localSheetId="1" hidden="1">'I M '!$E$8:$G$78</definedName>
    <definedName name="_xlnm._FilterDatabase" localSheetId="2" hidden="1">'I MI'!$E$8:$G$124</definedName>
    <definedName name="_xlnm._FilterDatabase" localSheetId="3" hidden="1">'II M'!$A$8:$H$50</definedName>
    <definedName name="_xlnm._FilterDatabase" localSheetId="4" hidden="1">'II MI'!$A$8:$H$96</definedName>
    <definedName name="_xlnm._FilterDatabase" localSheetId="5" hidden="1">'III M'!$A$8:$H$33</definedName>
    <definedName name="_xlnm._FilterDatabase" localSheetId="6" hidden="1">'III MI'!$A$8:$H$114</definedName>
    <definedName name="_xlnm._FilterDatabase" localSheetId="8" hidden="1">'MAE1'!$A$8:$F$26</definedName>
    <definedName name="_xlnm._FilterDatabase" localSheetId="7" hidden="1">MFIC1!$A$8:$F$45</definedName>
    <definedName name="_xlnm._FilterDatabase" localSheetId="9" hidden="1">MFIC2!$A$8:$H$37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" l="1"/>
  <c r="L11" i="1"/>
  <c r="K11" i="1"/>
  <c r="E25" i="1"/>
  <c r="E23" i="1"/>
  <c r="E21" i="1"/>
  <c r="E20" i="1"/>
  <c r="D20" i="1"/>
  <c r="A120" i="7"/>
  <c r="A127" i="3"/>
  <c r="F20" i="1" l="1"/>
  <c r="A37" i="6"/>
  <c r="A53" i="4"/>
  <c r="A100" i="5"/>
  <c r="A81" i="2"/>
  <c r="A36" i="11"/>
  <c r="A42" i="10"/>
  <c r="A28" i="9"/>
  <c r="A48" i="8"/>
  <c r="E22" i="1" l="1"/>
  <c r="E175" i="8" l="1"/>
  <c r="N21" i="1" s="1"/>
  <c r="R28" i="1"/>
  <c r="O28" i="1"/>
  <c r="L28" i="1"/>
  <c r="I28" i="1"/>
  <c r="F28" i="1"/>
  <c r="K8" i="1" s="1"/>
  <c r="Q25" i="1"/>
  <c r="P25" i="1"/>
  <c r="M25" i="1"/>
  <c r="K25" i="1"/>
  <c r="J25" i="1"/>
  <c r="H25" i="1"/>
  <c r="G25" i="1"/>
  <c r="D25" i="1"/>
  <c r="Q24" i="1"/>
  <c r="P24" i="1"/>
  <c r="N24" i="1"/>
  <c r="M24" i="1"/>
  <c r="K24" i="1"/>
  <c r="J24" i="1"/>
  <c r="H24" i="1"/>
  <c r="G24" i="1"/>
  <c r="E24" i="1"/>
  <c r="D24" i="1"/>
  <c r="Q23" i="1"/>
  <c r="P23" i="1"/>
  <c r="M23" i="1"/>
  <c r="K23" i="1"/>
  <c r="J23" i="1"/>
  <c r="H23" i="1"/>
  <c r="G23" i="1"/>
  <c r="D23" i="1"/>
  <c r="Q22" i="1"/>
  <c r="P22" i="1"/>
  <c r="M22" i="1"/>
  <c r="K22" i="1"/>
  <c r="J22" i="1"/>
  <c r="H22" i="1"/>
  <c r="G22" i="1"/>
  <c r="Q21" i="1"/>
  <c r="P21" i="1"/>
  <c r="M21" i="1"/>
  <c r="K21" i="1"/>
  <c r="J21" i="1"/>
  <c r="H21" i="1"/>
  <c r="G21" i="1"/>
  <c r="D21" i="1"/>
  <c r="Q20" i="1"/>
  <c r="P20" i="1"/>
  <c r="M20" i="1"/>
  <c r="K20" i="1"/>
  <c r="J20" i="1"/>
  <c r="H20" i="1"/>
  <c r="G20" i="1"/>
  <c r="D8" i="1"/>
  <c r="Q16" i="1" s="1"/>
  <c r="D33" i="1" l="1"/>
  <c r="N23" i="1"/>
  <c r="O23" i="1" s="1"/>
  <c r="R21" i="1"/>
  <c r="R25" i="1"/>
  <c r="P33" i="1"/>
  <c r="R24" i="1"/>
  <c r="N22" i="1"/>
  <c r="O22" i="1" s="1"/>
  <c r="N20" i="1"/>
  <c r="N25" i="1"/>
  <c r="O25" i="1" s="1"/>
  <c r="L21" i="1"/>
  <c r="L24" i="1"/>
  <c r="J33" i="1"/>
  <c r="G33" i="1"/>
  <c r="I24" i="1"/>
  <c r="F24" i="1"/>
  <c r="I22" i="1"/>
  <c r="H33" i="1"/>
  <c r="I25" i="1"/>
  <c r="I21" i="1"/>
  <c r="S28" i="1"/>
  <c r="O24" i="1"/>
  <c r="M35" i="1"/>
  <c r="O21" i="1"/>
  <c r="Q35" i="1"/>
  <c r="R22" i="1"/>
  <c r="F21" i="1"/>
  <c r="F22" i="1"/>
  <c r="E35" i="1"/>
  <c r="F25" i="1"/>
  <c r="K33" i="1"/>
  <c r="L25" i="1"/>
  <c r="L22" i="1"/>
  <c r="F23" i="1"/>
  <c r="R23" i="1"/>
  <c r="E26" i="1"/>
  <c r="M26" i="1"/>
  <c r="Q26" i="1"/>
  <c r="E33" i="1"/>
  <c r="M33" i="1"/>
  <c r="Q33" i="1"/>
  <c r="J35" i="1"/>
  <c r="L20" i="1"/>
  <c r="J26" i="1"/>
  <c r="G35" i="1"/>
  <c r="K35" i="1"/>
  <c r="I20" i="1"/>
  <c r="L23" i="1"/>
  <c r="G26" i="1"/>
  <c r="K26" i="1"/>
  <c r="D35" i="1"/>
  <c r="H35" i="1"/>
  <c r="P35" i="1"/>
  <c r="R20" i="1"/>
  <c r="I23" i="1"/>
  <c r="D26" i="1"/>
  <c r="D29" i="1" s="1"/>
  <c r="H26" i="1"/>
  <c r="P26" i="1"/>
  <c r="F35" i="1" l="1"/>
  <c r="V20" i="1"/>
  <c r="P32" i="1"/>
  <c r="P36" i="1"/>
  <c r="W21" i="1"/>
  <c r="W25" i="1"/>
  <c r="Q32" i="1"/>
  <c r="Q36" i="1"/>
  <c r="W24" i="1"/>
  <c r="M32" i="1"/>
  <c r="M36" i="1"/>
  <c r="N26" i="1"/>
  <c r="N29" i="1" s="1"/>
  <c r="W22" i="1"/>
  <c r="N33" i="1"/>
  <c r="O20" i="1"/>
  <c r="O35" i="1" s="1"/>
  <c r="N35" i="1"/>
  <c r="K32" i="1"/>
  <c r="K36" i="1"/>
  <c r="J32" i="1"/>
  <c r="J36" i="1"/>
  <c r="V24" i="1"/>
  <c r="G32" i="1"/>
  <c r="G36" i="1"/>
  <c r="S24" i="1"/>
  <c r="E32" i="1"/>
  <c r="E36" i="1"/>
  <c r="D32" i="1"/>
  <c r="D36" i="1"/>
  <c r="S25" i="1"/>
  <c r="V21" i="1"/>
  <c r="H32" i="1"/>
  <c r="H36" i="1"/>
  <c r="S21" i="1"/>
  <c r="V25" i="1"/>
  <c r="S22" i="1"/>
  <c r="V22" i="1"/>
  <c r="L33" i="1"/>
  <c r="L26" i="1"/>
  <c r="L35" i="1"/>
  <c r="H29" i="1"/>
  <c r="G29" i="1"/>
  <c r="E29" i="1"/>
  <c r="W23" i="1"/>
  <c r="P29" i="1"/>
  <c r="R33" i="1"/>
  <c r="R26" i="1"/>
  <c r="R35" i="1"/>
  <c r="I35" i="1"/>
  <c r="I33" i="1"/>
  <c r="I26" i="1"/>
  <c r="V23" i="1"/>
  <c r="S23" i="1"/>
  <c r="Q29" i="1"/>
  <c r="J29" i="1"/>
  <c r="F33" i="1"/>
  <c r="F26" i="1"/>
  <c r="M29" i="1"/>
  <c r="K29" i="1"/>
  <c r="U21" i="1" l="1"/>
  <c r="U25" i="1"/>
  <c r="U24" i="1"/>
  <c r="Q15" i="1" s="1"/>
  <c r="R32" i="1"/>
  <c r="R36" i="1"/>
  <c r="U22" i="1"/>
  <c r="N32" i="1"/>
  <c r="N36" i="1"/>
  <c r="O26" i="1"/>
  <c r="O32" i="1" s="1"/>
  <c r="O33" i="1"/>
  <c r="S20" i="1"/>
  <c r="S26" i="1" s="1"/>
  <c r="S29" i="1" s="1"/>
  <c r="W20" i="1"/>
  <c r="U20" i="1" s="1"/>
  <c r="L32" i="1"/>
  <c r="L36" i="1"/>
  <c r="F32" i="1"/>
  <c r="F36" i="1"/>
  <c r="I32" i="1"/>
  <c r="I36" i="1"/>
  <c r="U23" i="1"/>
  <c r="I29" i="1"/>
  <c r="D16" i="1"/>
  <c r="V26" i="1"/>
  <c r="R29" i="1"/>
  <c r="F29" i="1"/>
  <c r="L29" i="1"/>
  <c r="O29" i="1" l="1"/>
  <c r="O36" i="1"/>
  <c r="W26" i="1"/>
  <c r="D17" i="1"/>
  <c r="K17" i="1" s="1"/>
  <c r="U26" i="1"/>
  <c r="K16" i="1"/>
  <c r="D15" i="1" l="1"/>
  <c r="K15" i="1" s="1"/>
</calcChain>
</file>

<file path=xl/sharedStrings.xml><?xml version="1.0" encoding="utf-8"?>
<sst xmlns="http://schemas.openxmlformats.org/spreadsheetml/2006/main" count="1658" uniqueCount="459">
  <si>
    <t>Universitatea "Al. I. Cuza" din Iași</t>
  </si>
  <si>
    <t>Facultatea de Matematică</t>
  </si>
  <si>
    <t>Semestrul I</t>
  </si>
  <si>
    <t>Centralizator</t>
  </si>
  <si>
    <t>Fond burse:</t>
  </si>
  <si>
    <t>Numar studenti eligibili:</t>
  </si>
  <si>
    <t>Licenta:</t>
  </si>
  <si>
    <t>Master:</t>
  </si>
  <si>
    <t>Numar luni ani terminali:</t>
  </si>
  <si>
    <t>Numar luni ani neterminali:</t>
  </si>
  <si>
    <t>Fond burse utilizat:</t>
  </si>
  <si>
    <t>Fond burse neutilizat:</t>
  </si>
  <si>
    <t>Pondere burse sociale</t>
  </si>
  <si>
    <t>licenta</t>
  </si>
  <si>
    <t>Numar burse sociale minim:</t>
  </si>
  <si>
    <t>master</t>
  </si>
  <si>
    <t>Tip bursa</t>
  </si>
  <si>
    <t>Valoare bursa</t>
  </si>
  <si>
    <t>Anul I- M</t>
  </si>
  <si>
    <t>Anul I- MI</t>
  </si>
  <si>
    <t>Anul I</t>
  </si>
  <si>
    <t>Anul II - M</t>
  </si>
  <si>
    <t>Anul II - MI</t>
  </si>
  <si>
    <t>Anul II</t>
  </si>
  <si>
    <t>Anul III - M</t>
  </si>
  <si>
    <t>Anul III - MI</t>
  </si>
  <si>
    <t>Anul III</t>
  </si>
  <si>
    <t>Master I - MAE</t>
  </si>
  <si>
    <t>Master I - MFIC</t>
  </si>
  <si>
    <t>Master I</t>
  </si>
  <si>
    <t>Master II - MAE</t>
  </si>
  <si>
    <t>Master II - MFIC</t>
  </si>
  <si>
    <t>Master II</t>
  </si>
  <si>
    <t>TOTAL</t>
  </si>
  <si>
    <t>Valoare totala</t>
  </si>
  <si>
    <t>Valoare licenta</t>
  </si>
  <si>
    <t>Valoare master</t>
  </si>
  <si>
    <t>Merit</t>
  </si>
  <si>
    <t>Perf. stiintif</t>
  </si>
  <si>
    <t>Perf. I</t>
  </si>
  <si>
    <t>Perf. II</t>
  </si>
  <si>
    <t>Sociala</t>
  </si>
  <si>
    <t>Ocazionala</t>
  </si>
  <si>
    <t>Nr. Stud.:</t>
  </si>
  <si>
    <t>Universitatea "Alexandru Ioan Cuza" din Iaşi</t>
  </si>
  <si>
    <t>Specializarea: Matematica</t>
  </si>
  <si>
    <t>LISTĂ MEDII, PUNCTAJE ŞI CREDITE</t>
  </si>
  <si>
    <t>Nr</t>
  </si>
  <si>
    <t>Nume, iniţială şi prenume</t>
  </si>
  <si>
    <t>Media admitere</t>
  </si>
  <si>
    <t>Tip finantare</t>
  </si>
  <si>
    <t>Bursa sociala</t>
  </si>
  <si>
    <t>Rep Mold</t>
  </si>
  <si>
    <t>bugetati romani</t>
  </si>
  <si>
    <t>Punctaj</t>
  </si>
  <si>
    <t>Nr.</t>
  </si>
  <si>
    <t>Nume si prenume</t>
  </si>
  <si>
    <t>Media ECTS</t>
  </si>
  <si>
    <t>Stare</t>
  </si>
  <si>
    <t>bugetat</t>
  </si>
  <si>
    <t>bugetati români</t>
  </si>
  <si>
    <t>Specializarea: Matematica Informatica</t>
  </si>
  <si>
    <t>bugetati</t>
  </si>
  <si>
    <t>Medie ECTS</t>
  </si>
  <si>
    <t xml:space="preserve"> </t>
  </si>
  <si>
    <t>Specializarea: MFIC</t>
  </si>
  <si>
    <t>Nr. crt.</t>
  </si>
  <si>
    <t>Specializarea: MAE</t>
  </si>
  <si>
    <t xml:space="preserve">Punctaj </t>
  </si>
  <si>
    <t xml:space="preserve">Media ECTS </t>
  </si>
  <si>
    <t>An universitar 2024-2025</t>
  </si>
  <si>
    <t>cu taxă</t>
  </si>
  <si>
    <t>*</t>
  </si>
  <si>
    <t>taxă</t>
  </si>
  <si>
    <t>( 30.09-31.12)</t>
  </si>
  <si>
    <t>S</t>
  </si>
  <si>
    <t>S1</t>
  </si>
  <si>
    <t>S2</t>
  </si>
  <si>
    <t>Alocatia pe student eligibil (L/M):</t>
  </si>
  <si>
    <t>NAME001</t>
  </si>
  <si>
    <t>NAME002</t>
  </si>
  <si>
    <t>NAME003</t>
  </si>
  <si>
    <t>NAME004</t>
  </si>
  <si>
    <t>NAME005</t>
  </si>
  <si>
    <t>NAME006</t>
  </si>
  <si>
    <t>NAME007</t>
  </si>
  <si>
    <t>NAME008</t>
  </si>
  <si>
    <t>NAME009</t>
  </si>
  <si>
    <t>NAME010</t>
  </si>
  <si>
    <t>NAME011</t>
  </si>
  <si>
    <t>NAME012</t>
  </si>
  <si>
    <t>NAME013</t>
  </si>
  <si>
    <t>NAME014</t>
  </si>
  <si>
    <t>NAME015</t>
  </si>
  <si>
    <t>NAME016</t>
  </si>
  <si>
    <t>NAME017</t>
  </si>
  <si>
    <t>NAME018</t>
  </si>
  <si>
    <t>NAME019</t>
  </si>
  <si>
    <t>NAME020</t>
  </si>
  <si>
    <t>NAME021</t>
  </si>
  <si>
    <t>NAME022</t>
  </si>
  <si>
    <t>NAME023</t>
  </si>
  <si>
    <t>NAME024</t>
  </si>
  <si>
    <t>NAME025</t>
  </si>
  <si>
    <t>NAME026</t>
  </si>
  <si>
    <t>NAME027</t>
  </si>
  <si>
    <t>NAME028</t>
  </si>
  <si>
    <t>NAME029</t>
  </si>
  <si>
    <t>NAME030</t>
  </si>
  <si>
    <t>NAME031</t>
  </si>
  <si>
    <t>NAME032</t>
  </si>
  <si>
    <t>NAME033</t>
  </si>
  <si>
    <t>NAME034</t>
  </si>
  <si>
    <t>NAME035</t>
  </si>
  <si>
    <t>NAME036</t>
  </si>
  <si>
    <t>NAME037</t>
  </si>
  <si>
    <t>NAME038</t>
  </si>
  <si>
    <t>NAME039</t>
  </si>
  <si>
    <t>NAME040</t>
  </si>
  <si>
    <t>NAME041</t>
  </si>
  <si>
    <t>NAME042</t>
  </si>
  <si>
    <t>NAME043</t>
  </si>
  <si>
    <t>NAME044</t>
  </si>
  <si>
    <t>NAME045</t>
  </si>
  <si>
    <t>NAME046</t>
  </si>
  <si>
    <t>NAME047</t>
  </si>
  <si>
    <t>NAME048</t>
  </si>
  <si>
    <t>NAME049</t>
  </si>
  <si>
    <t>NAME050</t>
  </si>
  <si>
    <t>NAME051</t>
  </si>
  <si>
    <t>NAME052</t>
  </si>
  <si>
    <t>NAME053</t>
  </si>
  <si>
    <t>NAME054</t>
  </si>
  <si>
    <t>NAME055</t>
  </si>
  <si>
    <t>NAME056</t>
  </si>
  <si>
    <t>NAME057</t>
  </si>
  <si>
    <t>NAME058</t>
  </si>
  <si>
    <t>NAME059</t>
  </si>
  <si>
    <t>NAME060</t>
  </si>
  <si>
    <t>NAME061</t>
  </si>
  <si>
    <t>NAME062</t>
  </si>
  <si>
    <t>NAME063</t>
  </si>
  <si>
    <t>NAME064</t>
  </si>
  <si>
    <t>NAME065</t>
  </si>
  <si>
    <t>NAME066</t>
  </si>
  <si>
    <t>NAME067</t>
  </si>
  <si>
    <t>NAME068</t>
  </si>
  <si>
    <t>NAME069</t>
  </si>
  <si>
    <t>NAME070</t>
  </si>
  <si>
    <t>NUME001</t>
  </si>
  <si>
    <t>NUME002</t>
  </si>
  <si>
    <t>NUME003</t>
  </si>
  <si>
    <t>NUME004</t>
  </si>
  <si>
    <t>NUME005</t>
  </si>
  <si>
    <t>NUME006</t>
  </si>
  <si>
    <t>NUME007</t>
  </si>
  <si>
    <t>NUME008</t>
  </si>
  <si>
    <t>NUME009</t>
  </si>
  <si>
    <t>NUME010</t>
  </si>
  <si>
    <t>NUME011</t>
  </si>
  <si>
    <t>NUME012</t>
  </si>
  <si>
    <t>NUME013</t>
  </si>
  <si>
    <t>NUME014</t>
  </si>
  <si>
    <t>NUME015</t>
  </si>
  <si>
    <t>NUME016</t>
  </si>
  <si>
    <t>NUME017</t>
  </si>
  <si>
    <t>NUME018</t>
  </si>
  <si>
    <t>NUME019</t>
  </si>
  <si>
    <t>NUME020</t>
  </si>
  <si>
    <t>NUME021</t>
  </si>
  <si>
    <t>NUME022</t>
  </si>
  <si>
    <t>NUME023</t>
  </si>
  <si>
    <t>NUME024</t>
  </si>
  <si>
    <t>NUME025</t>
  </si>
  <si>
    <t>NUME026</t>
  </si>
  <si>
    <t>NUME027</t>
  </si>
  <si>
    <t>NUME028</t>
  </si>
  <si>
    <t>NUME029</t>
  </si>
  <si>
    <t>NUME030</t>
  </si>
  <si>
    <t>NUME031</t>
  </si>
  <si>
    <t>NUME032</t>
  </si>
  <si>
    <t>NUME033</t>
  </si>
  <si>
    <t>NUME034</t>
  </si>
  <si>
    <t>NUME035</t>
  </si>
  <si>
    <t>NUME036</t>
  </si>
  <si>
    <t>NUME037</t>
  </si>
  <si>
    <t>NUME038</t>
  </si>
  <si>
    <t>NUME039</t>
  </si>
  <si>
    <t>NUME040</t>
  </si>
  <si>
    <t>NUME041</t>
  </si>
  <si>
    <t>NUME042</t>
  </si>
  <si>
    <t>NUME043</t>
  </si>
  <si>
    <t>NUME044</t>
  </si>
  <si>
    <t>NUME045</t>
  </si>
  <si>
    <t>NUME046</t>
  </si>
  <si>
    <t>NUME047</t>
  </si>
  <si>
    <t>NUME048</t>
  </si>
  <si>
    <t>NUME049</t>
  </si>
  <si>
    <t>NUME050</t>
  </si>
  <si>
    <t>NUME051</t>
  </si>
  <si>
    <t>NUME052</t>
  </si>
  <si>
    <t>NUME053</t>
  </si>
  <si>
    <t>NUME054</t>
  </si>
  <si>
    <t>NUME055</t>
  </si>
  <si>
    <t>NUME056</t>
  </si>
  <si>
    <t>NUME057</t>
  </si>
  <si>
    <t>NUME058</t>
  </si>
  <si>
    <t>NUME059</t>
  </si>
  <si>
    <t>NUME060</t>
  </si>
  <si>
    <t>NUME061</t>
  </si>
  <si>
    <t>NUME062</t>
  </si>
  <si>
    <t>NUME063</t>
  </si>
  <si>
    <t>NUME064</t>
  </si>
  <si>
    <t>NUME065</t>
  </si>
  <si>
    <t>NUME066</t>
  </si>
  <si>
    <t>NUME067</t>
  </si>
  <si>
    <t>NUME068</t>
  </si>
  <si>
    <t>NUME069</t>
  </si>
  <si>
    <t>NUME070</t>
  </si>
  <si>
    <t>NUME071</t>
  </si>
  <si>
    <t>NUME072</t>
  </si>
  <si>
    <t>NUME073</t>
  </si>
  <si>
    <t>NUME074</t>
  </si>
  <si>
    <t>NUME075</t>
  </si>
  <si>
    <t>NUME076</t>
  </si>
  <si>
    <t>NUME077</t>
  </si>
  <si>
    <t>NUME078</t>
  </si>
  <si>
    <t>NUME079</t>
  </si>
  <si>
    <t>NUME080</t>
  </si>
  <si>
    <t>NUME081</t>
  </si>
  <si>
    <t>NUME082</t>
  </si>
  <si>
    <t>NUME083</t>
  </si>
  <si>
    <t>NUME084</t>
  </si>
  <si>
    <t>NUME085</t>
  </si>
  <si>
    <t>NUME086</t>
  </si>
  <si>
    <t>NUME087</t>
  </si>
  <si>
    <t>NUME088</t>
  </si>
  <si>
    <t>NUME089</t>
  </si>
  <si>
    <t>NUME090</t>
  </si>
  <si>
    <t>NUME091</t>
  </si>
  <si>
    <t>NUME092</t>
  </si>
  <si>
    <t>NUME093</t>
  </si>
  <si>
    <t>NUME094</t>
  </si>
  <si>
    <t>NUME095</t>
  </si>
  <si>
    <t>NUME096</t>
  </si>
  <si>
    <t>NUME097</t>
  </si>
  <si>
    <t>NUME098</t>
  </si>
  <si>
    <t>NUME099</t>
  </si>
  <si>
    <t>NUME100</t>
  </si>
  <si>
    <t>NUME101</t>
  </si>
  <si>
    <t>NUME102</t>
  </si>
  <si>
    <t>NUME103</t>
  </si>
  <si>
    <t>NUME104</t>
  </si>
  <si>
    <t>NUME105</t>
  </si>
  <si>
    <t>NUME106</t>
  </si>
  <si>
    <t>NUME107</t>
  </si>
  <si>
    <t>NUME108</t>
  </si>
  <si>
    <t>NUME109</t>
  </si>
  <si>
    <t>NUME110</t>
  </si>
  <si>
    <t>NUME111</t>
  </si>
  <si>
    <t>NUME112</t>
  </si>
  <si>
    <t>NUME113</t>
  </si>
  <si>
    <t>NUME114</t>
  </si>
  <si>
    <t>NUME115</t>
  </si>
  <si>
    <t>NUME116</t>
  </si>
  <si>
    <t>STUDENT001</t>
  </si>
  <si>
    <t>STUDENT002</t>
  </si>
  <si>
    <t>STUDENT003</t>
  </si>
  <si>
    <t>STUDENT004</t>
  </si>
  <si>
    <t>STUDENT005</t>
  </si>
  <si>
    <t>STUDENT006</t>
  </si>
  <si>
    <t>STUDENT007</t>
  </si>
  <si>
    <t>STUDENT008</t>
  </si>
  <si>
    <t>STUDENT009</t>
  </si>
  <si>
    <t>STUDENT010</t>
  </si>
  <si>
    <t>STUDENT011</t>
  </si>
  <si>
    <t>STUDENT012</t>
  </si>
  <si>
    <t>STUDENT013</t>
  </si>
  <si>
    <t>STUDENT014</t>
  </si>
  <si>
    <t>STUDENT015</t>
  </si>
  <si>
    <t>STUDENT016</t>
  </si>
  <si>
    <t>STUDENT017</t>
  </si>
  <si>
    <t>STUDENT018</t>
  </si>
  <si>
    <t>STUDENT019</t>
  </si>
  <si>
    <t>STUDENT020</t>
  </si>
  <si>
    <t>STUDENT021</t>
  </si>
  <si>
    <t>STUDENT022</t>
  </si>
  <si>
    <t>STUDENT023</t>
  </si>
  <si>
    <t>STUDENT024</t>
  </si>
  <si>
    <t>STUDENT025</t>
  </si>
  <si>
    <t>STUDENT026</t>
  </si>
  <si>
    <t>STUDENT027</t>
  </si>
  <si>
    <t>STUDENT028</t>
  </si>
  <si>
    <t>STUDENT029</t>
  </si>
  <si>
    <t>STUDENT030</t>
  </si>
  <si>
    <t>STUDENT031</t>
  </si>
  <si>
    <t>STUDENT032</t>
  </si>
  <si>
    <t>STUDENT033</t>
  </si>
  <si>
    <t>STUDENT034</t>
  </si>
  <si>
    <t>STUDENT035</t>
  </si>
  <si>
    <t>STUDENT036</t>
  </si>
  <si>
    <t>STUDENT037</t>
  </si>
  <si>
    <t>STUDENT038</t>
  </si>
  <si>
    <t>STUDENT039</t>
  </si>
  <si>
    <t>STUDENT040</t>
  </si>
  <si>
    <t>STUDENT041</t>
  </si>
  <si>
    <t>STUDENT042</t>
  </si>
  <si>
    <t>STUDENT043</t>
  </si>
  <si>
    <t>STUDENT044</t>
  </si>
  <si>
    <t>STUDENT045</t>
  </si>
  <si>
    <t>STUDENT046</t>
  </si>
  <si>
    <t>STUDENT047</t>
  </si>
  <si>
    <t>STUDENT048</t>
  </si>
  <si>
    <t>STUDENT049</t>
  </si>
  <si>
    <t>STUDENT050</t>
  </si>
  <si>
    <t>STUDENT051</t>
  </si>
  <si>
    <t>STUDENT052</t>
  </si>
  <si>
    <t>STUDENT053</t>
  </si>
  <si>
    <t>STUDENT054</t>
  </si>
  <si>
    <t>STUDENT055</t>
  </si>
  <si>
    <t>STUDENT056</t>
  </si>
  <si>
    <t>STUDENT057</t>
  </si>
  <si>
    <t>STUDENT058</t>
  </si>
  <si>
    <t>STUDENT059</t>
  </si>
  <si>
    <t>STUDENT060</t>
  </si>
  <si>
    <t>STUDENT061</t>
  </si>
  <si>
    <t>STUDENT062</t>
  </si>
  <si>
    <t>STUDENT063</t>
  </si>
  <si>
    <t>STUDENT064</t>
  </si>
  <si>
    <t>STUDENT065</t>
  </si>
  <si>
    <t>STUDENT066</t>
  </si>
  <si>
    <t>STUDENT067</t>
  </si>
  <si>
    <t>STUDENT068</t>
  </si>
  <si>
    <t>STUDENT069</t>
  </si>
  <si>
    <t>STUDENT070</t>
  </si>
  <si>
    <t>STUDENT071</t>
  </si>
  <si>
    <t>STUDENT072</t>
  </si>
  <si>
    <t>STUDENT073</t>
  </si>
  <si>
    <t>STUDENT074</t>
  </si>
  <si>
    <t>STUDENT075</t>
  </si>
  <si>
    <t>STUDENT076</t>
  </si>
  <si>
    <t>STUDENT077</t>
  </si>
  <si>
    <t>STUDENT078</t>
  </si>
  <si>
    <t>STUDENT079</t>
  </si>
  <si>
    <t>STUDENT080</t>
  </si>
  <si>
    <t>STUDENT081</t>
  </si>
  <si>
    <t>STUDENT082</t>
  </si>
  <si>
    <t>STUDENT083</t>
  </si>
  <si>
    <t>STUDENT084</t>
  </si>
  <si>
    <t>STUDENT085</t>
  </si>
  <si>
    <t>STUDENT086</t>
  </si>
  <si>
    <t>STUDENT087</t>
  </si>
  <si>
    <t>STUDENT088</t>
  </si>
  <si>
    <t>Student001</t>
  </si>
  <si>
    <t>Student002</t>
  </si>
  <si>
    <t>Student003</t>
  </si>
  <si>
    <t>Student004</t>
  </si>
  <si>
    <t>Student005</t>
  </si>
  <si>
    <t>Student006</t>
  </si>
  <si>
    <t>Student007</t>
  </si>
  <si>
    <t>Student008</t>
  </si>
  <si>
    <t>Student009</t>
  </si>
  <si>
    <t>Student010</t>
  </si>
  <si>
    <t>Student011</t>
  </si>
  <si>
    <t>Student012</t>
  </si>
  <si>
    <t>Student013</t>
  </si>
  <si>
    <t>Student014</t>
  </si>
  <si>
    <t>Student015</t>
  </si>
  <si>
    <t>Student016</t>
  </si>
  <si>
    <t>Student017</t>
  </si>
  <si>
    <t>Student018</t>
  </si>
  <si>
    <t>Student019</t>
  </si>
  <si>
    <t>Student020</t>
  </si>
  <si>
    <t>Student021</t>
  </si>
  <si>
    <t>Student022</t>
  </si>
  <si>
    <t>Student023</t>
  </si>
  <si>
    <t>Student024</t>
  </si>
  <si>
    <t>Student025</t>
  </si>
  <si>
    <t>Student026</t>
  </si>
  <si>
    <t>Student027</t>
  </si>
  <si>
    <t>Student028</t>
  </si>
  <si>
    <t>Student029</t>
  </si>
  <si>
    <t>Student030</t>
  </si>
  <si>
    <t>Student031</t>
  </si>
  <si>
    <t>Student032</t>
  </si>
  <si>
    <t>Student033</t>
  </si>
  <si>
    <t>Student034</t>
  </si>
  <si>
    <t>Student035</t>
  </si>
  <si>
    <t>Student036</t>
  </si>
  <si>
    <t>Student037</t>
  </si>
  <si>
    <t>Student038</t>
  </si>
  <si>
    <t>Student039</t>
  </si>
  <si>
    <t>Student040</t>
  </si>
  <si>
    <t>Student041</t>
  </si>
  <si>
    <t>Student042</t>
  </si>
  <si>
    <t>Student043</t>
  </si>
  <si>
    <t>Student044</t>
  </si>
  <si>
    <t>Student045</t>
  </si>
  <si>
    <t>Student046</t>
  </si>
  <si>
    <t>Student047</t>
  </si>
  <si>
    <t>Student048</t>
  </si>
  <si>
    <t>Student049</t>
  </si>
  <si>
    <t>Student050</t>
  </si>
  <si>
    <t>Student051</t>
  </si>
  <si>
    <t>Student052</t>
  </si>
  <si>
    <t>Student053</t>
  </si>
  <si>
    <t>Student054</t>
  </si>
  <si>
    <t>Student055</t>
  </si>
  <si>
    <t>Student056</t>
  </si>
  <si>
    <t>Student057</t>
  </si>
  <si>
    <t>Student058</t>
  </si>
  <si>
    <t>Student059</t>
  </si>
  <si>
    <t>Student060</t>
  </si>
  <si>
    <t>Student061</t>
  </si>
  <si>
    <t>Student062</t>
  </si>
  <si>
    <t>Student063</t>
  </si>
  <si>
    <t>Student064</t>
  </si>
  <si>
    <t>Student065</t>
  </si>
  <si>
    <t>Student066</t>
  </si>
  <si>
    <t>Student067</t>
  </si>
  <si>
    <t>Student068</t>
  </si>
  <si>
    <t>Student069</t>
  </si>
  <si>
    <t>Student070</t>
  </si>
  <si>
    <t>Student071</t>
  </si>
  <si>
    <t>Student072</t>
  </si>
  <si>
    <t>Student073</t>
  </si>
  <si>
    <t>Student074</t>
  </si>
  <si>
    <t>Student075</t>
  </si>
  <si>
    <t>Student076</t>
  </si>
  <si>
    <t>Student077</t>
  </si>
  <si>
    <t>Student078</t>
  </si>
  <si>
    <t>Student079</t>
  </si>
  <si>
    <t>Student080</t>
  </si>
  <si>
    <t>Student081</t>
  </si>
  <si>
    <t>Student082</t>
  </si>
  <si>
    <t>Student083</t>
  </si>
  <si>
    <t>Student084</t>
  </si>
  <si>
    <t>Student085</t>
  </si>
  <si>
    <t>Student086</t>
  </si>
  <si>
    <t>Student087</t>
  </si>
  <si>
    <t>Student088</t>
  </si>
  <si>
    <t>Student089</t>
  </si>
  <si>
    <t>Student090</t>
  </si>
  <si>
    <t>Student091</t>
  </si>
  <si>
    <t>Student092</t>
  </si>
  <si>
    <t>Student093</t>
  </si>
  <si>
    <t>Student094</t>
  </si>
  <si>
    <t>Student095</t>
  </si>
  <si>
    <t>Student096</t>
  </si>
  <si>
    <t>Student097</t>
  </si>
  <si>
    <t>Student098</t>
  </si>
  <si>
    <t>Student099</t>
  </si>
  <si>
    <t>Student100</t>
  </si>
  <si>
    <t>Student101</t>
  </si>
  <si>
    <t>Student102</t>
  </si>
  <si>
    <t>Student103</t>
  </si>
  <si>
    <t>Student104</t>
  </si>
  <si>
    <t>Student105</t>
  </si>
  <si>
    <t>Student106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</si>
</sst>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0.000"/>
  </numFmts>
  <fonts count="45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sz val="11"/>
      <color rgb="FF3F3F76"/>
      <name val="Calibri"/>
      <family val="2"/>
      <charset val="1"/>
    </font>
    <font>
      <b/>
      <sz val="11"/>
      <color rgb="FFFA7D00"/>
      <name val="Calibri"/>
      <family val="2"/>
      <charset val="1"/>
    </font>
    <font>
      <sz val="11"/>
      <name val="Calibri"/>
      <family val="2"/>
      <charset val="1"/>
    </font>
    <font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sz val="12"/>
      <color rgb="FFFF0000"/>
      <name val="Arial"/>
      <family val="2"/>
      <charset val="1"/>
    </font>
    <font>
      <sz val="10"/>
      <name val="Calibri"/>
      <family val="2"/>
      <charset val="1"/>
    </font>
    <font>
      <b/>
      <sz val="10"/>
      <name val="Calibri"/>
      <family val="2"/>
      <charset val="1"/>
    </font>
    <font>
      <sz val="10"/>
      <color rgb="FF000000"/>
      <name val="Arial"/>
      <family val="2"/>
      <charset val="238"/>
    </font>
    <font>
      <sz val="7"/>
      <name val="Calibri"/>
      <family val="2"/>
      <charset val="1"/>
    </font>
    <font>
      <sz val="1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1"/>
      <color rgb="FFFF0000"/>
      <name val="Arial"/>
      <family val="2"/>
      <charset val="1"/>
    </font>
    <font>
      <sz val="1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sz val="8"/>
      <color rgb="FF000000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trike/>
      <sz val="11"/>
      <color rgb="FF000000"/>
      <name val="Arial"/>
      <family val="2"/>
    </font>
    <font>
      <strike/>
      <sz val="10"/>
      <color rgb="FF000000"/>
      <name val="Arial"/>
      <family val="2"/>
    </font>
    <font>
      <strike/>
      <sz val="10"/>
      <name val="Arial"/>
      <family val="2"/>
    </font>
    <font>
      <b/>
      <sz val="12"/>
      <color rgb="FFFF0000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sz val="9"/>
      <color rgb="FF000000"/>
      <name val="Arial"/>
      <family val="2"/>
    </font>
    <font>
      <b/>
      <sz val="12"/>
      <name val="Arial"/>
      <family val="2"/>
    </font>
    <font>
      <b/>
      <sz val="28"/>
      <name val="Arial"/>
      <family val="2"/>
    </font>
    <font>
      <sz val="11"/>
      <color rgb="FF3F3F76"/>
      <name val="Arial"/>
      <family val="2"/>
    </font>
    <font>
      <b/>
      <sz val="11"/>
      <color rgb="FFFA7D00"/>
      <name val="Arial"/>
      <family val="2"/>
    </font>
    <font>
      <sz val="8"/>
      <name val="Calibri"/>
      <family val="2"/>
      <charset val="1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  <charset val="1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rgb="FFC0C0C0"/>
      </patternFill>
    </fill>
    <fill>
      <patternFill patternType="solid">
        <fgColor rgb="FFF2F2F2"/>
        <bgColor rgb="FFDBEEF4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2F2F2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 applyProtection="0"/>
    <xf numFmtId="0" fontId="2" fillId="2" borderId="1" applyProtection="0"/>
    <xf numFmtId="0" fontId="3" fillId="3" borderId="1" applyProtection="0"/>
  </cellStyleXfs>
  <cellXfs count="220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readingOrder="1"/>
    </xf>
    <xf numFmtId="0" fontId="6" fillId="0" borderId="0" xfId="0" applyFont="1" applyAlignment="1">
      <alignment horizontal="left" vertical="center" readingOrder="1"/>
    </xf>
    <xf numFmtId="0" fontId="5" fillId="0" borderId="0" xfId="0" applyFont="1" applyAlignment="1">
      <alignment horizontal="center" readingOrder="1"/>
    </xf>
    <xf numFmtId="0" fontId="6" fillId="0" borderId="0" xfId="0" applyFont="1" applyAlignment="1">
      <alignment horizontal="center" vertical="center" readingOrder="1"/>
    </xf>
    <xf numFmtId="0" fontId="7" fillId="0" borderId="0" xfId="0" applyFont="1" applyAlignment="1">
      <alignment horizontal="left" vertical="center" readingOrder="1"/>
    </xf>
    <xf numFmtId="0" fontId="8" fillId="0" borderId="0" xfId="0" applyFont="1" applyAlignment="1">
      <alignment horizontal="center" vertical="center" readingOrder="1"/>
    </xf>
    <xf numFmtId="0" fontId="5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readingOrder="1"/>
    </xf>
    <xf numFmtId="0" fontId="11" fillId="0" borderId="0" xfId="0" applyFont="1"/>
    <xf numFmtId="0" fontId="10" fillId="0" borderId="2" xfId="0" applyFont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 readingOrder="1"/>
    </xf>
    <xf numFmtId="0" fontId="9" fillId="0" borderId="2" xfId="0" applyFont="1" applyBorder="1" applyAlignment="1">
      <alignment horizontal="center" vertical="center" wrapText="1" readingOrder="1"/>
    </xf>
    <xf numFmtId="0" fontId="5" fillId="0" borderId="2" xfId="0" applyFont="1" applyBorder="1"/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 readingOrder="1"/>
    </xf>
    <xf numFmtId="0" fontId="14" fillId="0" borderId="2" xfId="0" applyFont="1" applyBorder="1" applyAlignment="1">
      <alignment vertical="center" readingOrder="1"/>
    </xf>
    <xf numFmtId="0" fontId="4" fillId="0" borderId="2" xfId="0" applyFont="1" applyBorder="1"/>
    <xf numFmtId="0" fontId="9" fillId="0" borderId="2" xfId="0" applyFont="1" applyBorder="1" applyAlignment="1">
      <alignment vertical="center" wrapText="1" readingOrder="1"/>
    </xf>
    <xf numFmtId="0" fontId="14" fillId="0" borderId="2" xfId="0" applyFont="1" applyBorder="1" applyAlignment="1">
      <alignment horizontal="center" vertical="center" readingOrder="1"/>
    </xf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readingOrder="1"/>
    </xf>
    <xf numFmtId="0" fontId="15" fillId="0" borderId="0" xfId="0" applyFont="1" applyAlignment="1">
      <alignment horizontal="center" readingOrder="1"/>
    </xf>
    <xf numFmtId="0" fontId="4" fillId="0" borderId="0" xfId="0" applyFont="1" applyAlignment="1">
      <alignment horizontal="center" readingOrder="1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 vertical="center" wrapText="1" readingOrder="1"/>
    </xf>
    <xf numFmtId="0" fontId="18" fillId="0" borderId="2" xfId="0" applyFont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17" fillId="0" borderId="2" xfId="0" applyFont="1" applyBorder="1" applyAlignment="1">
      <alignment horizontal="center" vertical="center" readingOrder="1"/>
    </xf>
    <xf numFmtId="0" fontId="17" fillId="0" borderId="2" xfId="0" applyFont="1" applyBorder="1" applyAlignment="1">
      <alignment vertical="center" readingOrder="1"/>
    </xf>
    <xf numFmtId="0" fontId="18" fillId="0" borderId="6" xfId="0" applyFont="1" applyBorder="1" applyAlignment="1">
      <alignment horizontal="center" vertical="center" readingOrder="1"/>
    </xf>
    <xf numFmtId="0" fontId="9" fillId="5" borderId="2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readingOrder="1"/>
    </xf>
    <xf numFmtId="0" fontId="14" fillId="0" borderId="2" xfId="0" applyFont="1" applyBorder="1" applyAlignment="1">
      <alignment horizontal="center" vertical="center" wrapText="1" readingOrder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 readingOrder="1"/>
    </xf>
    <xf numFmtId="0" fontId="14" fillId="0" borderId="2" xfId="0" applyFont="1" applyBorder="1" applyAlignment="1">
      <alignment vertical="center" wrapText="1" readingOrder="1"/>
    </xf>
    <xf numFmtId="0" fontId="14" fillId="0" borderId="0" xfId="0" applyFont="1" applyAlignment="1">
      <alignment horizontal="center" vertical="center" wrapText="1" readingOrder="1"/>
    </xf>
    <xf numFmtId="0" fontId="4" fillId="0" borderId="0" xfId="0" applyFont="1" applyAlignment="1">
      <alignment horizontal="left"/>
    </xf>
    <xf numFmtId="0" fontId="18" fillId="0" borderId="2" xfId="0" applyFont="1" applyBorder="1" applyAlignment="1">
      <alignment horizontal="center" vertical="center" readingOrder="1"/>
    </xf>
    <xf numFmtId="0" fontId="12" fillId="5" borderId="2" xfId="0" applyFont="1" applyFill="1" applyBorder="1" applyAlignment="1">
      <alignment horizontal="center"/>
    </xf>
    <xf numFmtId="0" fontId="19" fillId="0" borderId="0" xfId="0" applyFont="1"/>
    <xf numFmtId="0" fontId="20" fillId="0" borderId="2" xfId="0" applyFont="1" applyBorder="1" applyAlignment="1">
      <alignment horizontal="center"/>
    </xf>
    <xf numFmtId="0" fontId="7" fillId="0" borderId="0" xfId="0" applyFont="1" applyAlignment="1">
      <alignment horizontal="center" vertical="center" readingOrder="1"/>
    </xf>
    <xf numFmtId="0" fontId="21" fillId="0" borderId="0" xfId="0" applyFont="1" applyAlignment="1">
      <alignment horizontal="left" vertical="center" readingOrder="1"/>
    </xf>
    <xf numFmtId="0" fontId="22" fillId="0" borderId="0" xfId="0" applyFont="1"/>
    <xf numFmtId="0" fontId="20" fillId="0" borderId="0" xfId="0" applyFont="1" applyAlignment="1">
      <alignment horizontal="center" vertical="center" readingOrder="1"/>
    </xf>
    <xf numFmtId="0" fontId="20" fillId="0" borderId="0" xfId="0" applyFont="1" applyAlignment="1">
      <alignment horizontal="center" readingOrder="1"/>
    </xf>
    <xf numFmtId="0" fontId="21" fillId="0" borderId="0" xfId="0" applyFont="1" applyAlignment="1">
      <alignment horizontal="center" vertical="center" readingOrder="1"/>
    </xf>
    <xf numFmtId="0" fontId="23" fillId="0" borderId="0" xfId="0" applyFont="1" applyAlignment="1">
      <alignment horizontal="left" vertical="center" readingOrder="1"/>
    </xf>
    <xf numFmtId="0" fontId="24" fillId="0" borderId="0" xfId="0" applyFont="1" applyAlignment="1">
      <alignment horizontal="center" vertical="center" readingOrder="1"/>
    </xf>
    <xf numFmtId="0" fontId="20" fillId="0" borderId="0" xfId="0" applyFont="1" applyAlignment="1">
      <alignment readingOrder="1"/>
    </xf>
    <xf numFmtId="0" fontId="25" fillId="0" borderId="0" xfId="0" applyFont="1" applyAlignment="1">
      <alignment horizontal="center" vertical="center" readingOrder="1"/>
    </xf>
    <xf numFmtId="0" fontId="27" fillId="0" borderId="5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29" fillId="0" borderId="2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20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6" fillId="0" borderId="2" xfId="0" applyFont="1" applyBorder="1"/>
    <xf numFmtId="0" fontId="26" fillId="0" borderId="2" xfId="0" applyFont="1" applyBorder="1" applyAlignment="1">
      <alignment horizontal="center" vertical="center" readingOrder="1"/>
    </xf>
    <xf numFmtId="0" fontId="22" fillId="0" borderId="2" xfId="0" applyFont="1" applyBorder="1"/>
    <xf numFmtId="0" fontId="20" fillId="0" borderId="2" xfId="0" applyFont="1" applyBorder="1"/>
    <xf numFmtId="0" fontId="31" fillId="0" borderId="0" xfId="0" applyFont="1"/>
    <xf numFmtId="0" fontId="26" fillId="0" borderId="0" xfId="0" applyFont="1"/>
    <xf numFmtId="0" fontId="26" fillId="0" borderId="2" xfId="0" applyFont="1" applyBorder="1" applyAlignment="1">
      <alignment vertical="center" readingOrder="1"/>
    </xf>
    <xf numFmtId="0" fontId="26" fillId="0" borderId="0" xfId="0" applyFont="1" applyAlignment="1">
      <alignment horizontal="center" vertical="center" readingOrder="1"/>
    </xf>
    <xf numFmtId="0" fontId="26" fillId="0" borderId="2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26" fillId="0" borderId="2" xfId="0" applyFont="1" applyBorder="1" applyAlignment="1">
      <alignment horizontal="left"/>
    </xf>
    <xf numFmtId="0" fontId="32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vertical="center" readingOrder="1"/>
    </xf>
    <xf numFmtId="0" fontId="21" fillId="0" borderId="4" xfId="0" applyFont="1" applyBorder="1" applyAlignment="1">
      <alignment horizontal="center" vertical="center" wrapText="1" readingOrder="1"/>
    </xf>
    <xf numFmtId="0" fontId="21" fillId="0" borderId="3" xfId="0" applyFont="1" applyBorder="1" applyAlignment="1">
      <alignment horizontal="center" vertical="center" wrapText="1" readingOrder="1"/>
    </xf>
    <xf numFmtId="0" fontId="26" fillId="0" borderId="3" xfId="0" applyFont="1" applyBorder="1" applyAlignment="1">
      <alignment vertical="center" readingOrder="1"/>
    </xf>
    <xf numFmtId="0" fontId="26" fillId="0" borderId="4" xfId="0" applyFont="1" applyBorder="1" applyAlignment="1">
      <alignment horizontal="center" vertical="center" wrapText="1" readingOrder="1"/>
    </xf>
    <xf numFmtId="0" fontId="26" fillId="0" borderId="3" xfId="0" applyFont="1" applyBorder="1" applyAlignment="1">
      <alignment horizontal="center" vertical="center" wrapText="1" readingOrder="1"/>
    </xf>
    <xf numFmtId="0" fontId="20" fillId="0" borderId="0" xfId="0" applyFont="1"/>
    <xf numFmtId="0" fontId="33" fillId="0" borderId="0" xfId="0" applyFont="1"/>
    <xf numFmtId="0" fontId="0" fillId="0" borderId="2" xfId="0" applyBorder="1"/>
    <xf numFmtId="0" fontId="27" fillId="0" borderId="2" xfId="0" applyFont="1" applyBorder="1" applyAlignment="1">
      <alignment horizontal="center" vertical="center" wrapText="1" readingOrder="1"/>
    </xf>
    <xf numFmtId="0" fontId="21" fillId="0" borderId="2" xfId="0" applyFont="1" applyBorder="1" applyAlignment="1">
      <alignment horizontal="center" vertical="center" wrapText="1" readingOrder="1"/>
    </xf>
    <xf numFmtId="0" fontId="27" fillId="0" borderId="0" xfId="0" applyFont="1" applyAlignment="1">
      <alignment horizontal="center" readingOrder="1"/>
    </xf>
    <xf numFmtId="0" fontId="27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 readingOrder="1"/>
    </xf>
    <xf numFmtId="0" fontId="26" fillId="0" borderId="8" xfId="0" applyFont="1" applyBorder="1" applyAlignment="1">
      <alignment horizontal="center" vertical="center" wrapText="1" readingOrder="1"/>
    </xf>
    <xf numFmtId="0" fontId="26" fillId="0" borderId="9" xfId="0" applyFont="1" applyBorder="1" applyAlignment="1">
      <alignment horizontal="center" vertical="center" wrapText="1" readingOrder="1"/>
    </xf>
    <xf numFmtId="0" fontId="12" fillId="0" borderId="0" xfId="0" applyFont="1" applyAlignment="1">
      <alignment readingOrder="1"/>
    </xf>
    <xf numFmtId="0" fontId="14" fillId="0" borderId="0" xfId="0" applyFont="1" applyAlignment="1">
      <alignment vertical="center" readingOrder="1"/>
    </xf>
    <xf numFmtId="0" fontId="4" fillId="0" borderId="0" xfId="0" applyFont="1"/>
    <xf numFmtId="0" fontId="12" fillId="0" borderId="0" xfId="0" applyFont="1" applyAlignment="1">
      <alignment horizontal="center" vertical="center" readingOrder="1"/>
    </xf>
    <xf numFmtId="0" fontId="13" fillId="0" borderId="0" xfId="0" applyFont="1" applyAlignment="1">
      <alignment horizontal="center" vertical="center" readingOrder="1"/>
    </xf>
    <xf numFmtId="0" fontId="6" fillId="0" borderId="2" xfId="0" applyFont="1" applyBorder="1" applyAlignment="1">
      <alignment horizontal="center" vertical="center" readingOrder="1"/>
    </xf>
    <xf numFmtId="0" fontId="5" fillId="0" borderId="2" xfId="0" applyFont="1" applyBorder="1" applyAlignment="1">
      <alignment horizontal="center" vertical="center" readingOrder="1"/>
    </xf>
    <xf numFmtId="1" fontId="4" fillId="0" borderId="2" xfId="0" applyNumberFormat="1" applyFont="1" applyBorder="1" applyAlignment="1">
      <alignment horizontal="center"/>
    </xf>
    <xf numFmtId="1" fontId="4" fillId="0" borderId="0" xfId="0" applyNumberFormat="1" applyFont="1" applyAlignment="1">
      <alignment horizontal="center"/>
    </xf>
    <xf numFmtId="0" fontId="14" fillId="0" borderId="0" xfId="0" applyFont="1" applyAlignment="1">
      <alignment horizontal="center" vertical="center" readingOrder="1"/>
    </xf>
    <xf numFmtId="0" fontId="4" fillId="0" borderId="7" xfId="0" applyFont="1" applyBorder="1" applyAlignment="1">
      <alignment horizontal="center"/>
    </xf>
    <xf numFmtId="0" fontId="26" fillId="0" borderId="8" xfId="0" applyFont="1" applyBorder="1" applyAlignment="1">
      <alignment vertical="center" readingOrder="1"/>
    </xf>
    <xf numFmtId="0" fontId="26" fillId="0" borderId="8" xfId="0" applyFont="1" applyBorder="1" applyAlignment="1">
      <alignment horizontal="right" vertical="center" readingOrder="1"/>
    </xf>
    <xf numFmtId="0" fontId="34" fillId="0" borderId="2" xfId="0" applyFont="1" applyBorder="1"/>
    <xf numFmtId="0" fontId="9" fillId="0" borderId="2" xfId="0" applyFont="1" applyBorder="1" applyAlignment="1">
      <alignment horizontal="center" vertical="center" readingOrder="1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9" fillId="0" borderId="2" xfId="1" applyFont="1" applyBorder="1" applyAlignment="1" applyProtection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35" fillId="0" borderId="0" xfId="0" applyFont="1"/>
    <xf numFmtId="0" fontId="36" fillId="0" borderId="0" xfId="0" applyFont="1" applyAlignment="1">
      <alignment horizontal="center"/>
    </xf>
    <xf numFmtId="0" fontId="32" fillId="0" borderId="0" xfId="0" applyFont="1" applyAlignment="1">
      <alignment horizontal="right"/>
    </xf>
    <xf numFmtId="3" fontId="37" fillId="2" borderId="1" xfId="2" applyNumberFormat="1" applyFont="1" applyProtection="1"/>
    <xf numFmtId="0" fontId="32" fillId="0" borderId="0" xfId="0" applyFont="1"/>
    <xf numFmtId="0" fontId="37" fillId="2" borderId="1" xfId="2" applyFont="1" applyProtection="1"/>
    <xf numFmtId="0" fontId="37" fillId="2" borderId="1" xfId="2" applyFont="1" applyAlignment="1" applyProtection="1">
      <alignment horizontal="right"/>
    </xf>
    <xf numFmtId="0" fontId="25" fillId="0" borderId="0" xfId="0" applyFont="1"/>
    <xf numFmtId="0" fontId="25" fillId="0" borderId="0" xfId="0" applyFont="1" applyAlignment="1">
      <alignment horizontal="right"/>
    </xf>
    <xf numFmtId="0" fontId="38" fillId="3" borderId="1" xfId="3" applyFont="1" applyProtection="1"/>
    <xf numFmtId="3" fontId="25" fillId="0" borderId="0" xfId="0" applyNumberFormat="1" applyFont="1"/>
    <xf numFmtId="164" fontId="38" fillId="3" borderId="1" xfId="3" applyNumberFormat="1" applyFont="1" applyProtection="1"/>
    <xf numFmtId="165" fontId="38" fillId="3" borderId="1" xfId="3" applyNumberFormat="1" applyFont="1" applyProtection="1"/>
    <xf numFmtId="164" fontId="25" fillId="0" borderId="0" xfId="0" applyNumberFormat="1" applyFont="1"/>
    <xf numFmtId="0" fontId="32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0" fontId="25" fillId="0" borderId="2" xfId="0" applyFont="1" applyBorder="1"/>
    <xf numFmtId="0" fontId="32" fillId="0" borderId="2" xfId="0" applyFont="1" applyBorder="1"/>
    <xf numFmtId="0" fontId="25" fillId="4" borderId="0" xfId="0" applyFont="1" applyFill="1"/>
    <xf numFmtId="166" fontId="25" fillId="0" borderId="0" xfId="0" applyNumberFormat="1" applyFont="1"/>
    <xf numFmtId="0" fontId="36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22" fillId="0" borderId="2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1" fontId="11" fillId="0" borderId="0" xfId="0" applyNumberFormat="1" applyFont="1"/>
    <xf numFmtId="0" fontId="27" fillId="0" borderId="5" xfId="0" applyFont="1" applyBorder="1" applyAlignment="1">
      <alignment horizontal="center" vertical="center" wrapText="1" readingOrder="1"/>
    </xf>
    <xf numFmtId="0" fontId="26" fillId="0" borderId="7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40" fillId="0" borderId="0" xfId="0" applyFont="1"/>
    <xf numFmtId="0" fontId="41" fillId="0" borderId="2" xfId="0" applyFont="1" applyBorder="1"/>
    <xf numFmtId="0" fontId="40" fillId="0" borderId="2" xfId="0" applyFont="1" applyBorder="1"/>
    <xf numFmtId="0" fontId="42" fillId="0" borderId="2" xfId="0" applyFont="1" applyBorder="1" applyAlignment="1">
      <alignment vertical="center" wrapText="1" readingOrder="1"/>
    </xf>
    <xf numFmtId="0" fontId="0" fillId="0" borderId="7" xfId="0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22" fillId="0" borderId="0" xfId="0" applyFont="1" applyFill="1"/>
    <xf numFmtId="0" fontId="20" fillId="0" borderId="0" xfId="0" applyFont="1" applyFill="1" applyAlignment="1">
      <alignment horizontal="center" vertical="center"/>
    </xf>
    <xf numFmtId="0" fontId="43" fillId="0" borderId="0" xfId="0" applyFont="1"/>
    <xf numFmtId="0" fontId="43" fillId="0" borderId="10" xfId="0" applyFont="1" applyFill="1" applyBorder="1" applyAlignment="1">
      <alignment horizontal="left"/>
    </xf>
    <xf numFmtId="0" fontId="26" fillId="0" borderId="2" xfId="0" applyFont="1" applyFill="1" applyBorder="1"/>
    <xf numFmtId="0" fontId="26" fillId="0" borderId="2" xfId="0" applyFont="1" applyFill="1" applyBorder="1" applyAlignment="1">
      <alignment horizontal="center" vertical="center" readingOrder="1"/>
    </xf>
    <xf numFmtId="0" fontId="26" fillId="0" borderId="2" xfId="0" applyFont="1" applyFill="1" applyBorder="1" applyAlignment="1">
      <alignment horizontal="center"/>
    </xf>
    <xf numFmtId="0" fontId="26" fillId="0" borderId="2" xfId="0" applyFont="1" applyFill="1" applyBorder="1" applyAlignment="1">
      <alignment horizontal="left" vertical="center"/>
    </xf>
    <xf numFmtId="0" fontId="20" fillId="0" borderId="2" xfId="0" applyFont="1" applyFill="1" applyBorder="1"/>
    <xf numFmtId="0" fontId="20" fillId="0" borderId="2" xfId="0" applyFont="1" applyFill="1" applyBorder="1" applyAlignment="1">
      <alignment horizontal="center" vertical="center" readingOrder="1"/>
    </xf>
    <xf numFmtId="0" fontId="25" fillId="0" borderId="2" xfId="0" applyFont="1" applyFill="1" applyBorder="1"/>
    <xf numFmtId="0" fontId="20" fillId="0" borderId="2" xfId="0" applyFont="1" applyFill="1" applyBorder="1" applyAlignment="1">
      <alignment horizontal="left"/>
    </xf>
    <xf numFmtId="0" fontId="25" fillId="0" borderId="2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left" vertical="center"/>
    </xf>
    <xf numFmtId="0" fontId="20" fillId="0" borderId="2" xfId="0" applyFont="1" applyFill="1" applyBorder="1" applyAlignment="1">
      <alignment vertical="center" readingOrder="1"/>
    </xf>
    <xf numFmtId="0" fontId="20" fillId="0" borderId="8" xfId="0" applyFont="1" applyFill="1" applyBorder="1" applyAlignment="1">
      <alignment horizontal="center" vertical="center" wrapText="1" readingOrder="1"/>
    </xf>
    <xf numFmtId="0" fontId="20" fillId="0" borderId="9" xfId="0" applyFont="1" applyFill="1" applyBorder="1" applyAlignment="1">
      <alignment horizontal="center" vertical="center" wrapText="1" readingOrder="1"/>
    </xf>
    <xf numFmtId="0" fontId="20" fillId="0" borderId="7" xfId="0" applyFont="1" applyFill="1" applyBorder="1" applyAlignment="1">
      <alignment horizontal="center"/>
    </xf>
    <xf numFmtId="0" fontId="44" fillId="0" borderId="0" xfId="0" applyFont="1"/>
    <xf numFmtId="0" fontId="44" fillId="0" borderId="0" xfId="0" applyFont="1" applyFill="1"/>
    <xf numFmtId="0" fontId="9" fillId="0" borderId="2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22" fillId="0" borderId="2" xfId="0" applyFont="1" applyFill="1" applyBorder="1"/>
    <xf numFmtId="0" fontId="26" fillId="0" borderId="2" xfId="0" applyFont="1" applyFill="1" applyBorder="1" applyAlignment="1">
      <alignment horizontal="left"/>
    </xf>
    <xf numFmtId="0" fontId="22" fillId="0" borderId="2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center"/>
    </xf>
    <xf numFmtId="0" fontId="30" fillId="0" borderId="2" xfId="0" applyFont="1" applyFill="1" applyBorder="1" applyAlignment="1">
      <alignment horizontal="center"/>
    </xf>
    <xf numFmtId="0" fontId="28" fillId="0" borderId="0" xfId="0" applyFont="1" applyFill="1"/>
    <xf numFmtId="0" fontId="30" fillId="0" borderId="0" xfId="0" applyFont="1" applyFill="1" applyAlignment="1">
      <alignment horizontal="center" vertical="center"/>
    </xf>
    <xf numFmtId="0" fontId="26" fillId="0" borderId="0" xfId="0" applyFont="1" applyFill="1"/>
    <xf numFmtId="0" fontId="26" fillId="0" borderId="8" xfId="0" applyFont="1" applyFill="1" applyBorder="1" applyAlignment="1">
      <alignment horizontal="center" vertical="center" wrapText="1" readingOrder="1"/>
    </xf>
    <xf numFmtId="0" fontId="26" fillId="0" borderId="9" xfId="0" applyFont="1" applyFill="1" applyBorder="1" applyAlignment="1">
      <alignment horizontal="center" vertical="center" wrapText="1" readingOrder="1"/>
    </xf>
    <xf numFmtId="0" fontId="26" fillId="0" borderId="7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0" fontId="0" fillId="0" borderId="2" xfId="0" applyFill="1" applyBorder="1"/>
    <xf numFmtId="0" fontId="4" fillId="0" borderId="7" xfId="0" applyFont="1" applyFill="1" applyBorder="1" applyAlignment="1">
      <alignment horizontal="center"/>
    </xf>
    <xf numFmtId="0" fontId="43" fillId="0" borderId="0" xfId="0" applyFont="1" applyFill="1"/>
    <xf numFmtId="0" fontId="0" fillId="0" borderId="0" xfId="0" applyFill="1"/>
    <xf numFmtId="0" fontId="14" fillId="0" borderId="0" xfId="0" applyFont="1" applyFill="1" applyAlignment="1">
      <alignment vertical="center" readingOrder="1"/>
    </xf>
    <xf numFmtId="0" fontId="4" fillId="0" borderId="0" xfId="0" applyFont="1" applyFill="1"/>
    <xf numFmtId="0" fontId="12" fillId="0" borderId="0" xfId="0" applyFont="1" applyFill="1" applyAlignment="1">
      <alignment readingOrder="1"/>
    </xf>
    <xf numFmtId="0" fontId="0" fillId="0" borderId="7" xfId="0" applyFill="1" applyBorder="1" applyAlignment="1">
      <alignment horizontal="center"/>
    </xf>
    <xf numFmtId="0" fontId="5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26" fillId="0" borderId="8" xfId="0" applyFont="1" applyFill="1" applyBorder="1" applyAlignment="1">
      <alignment horizontal="right" vertical="center" readingOrder="1"/>
    </xf>
    <xf numFmtId="0" fontId="5" fillId="0" borderId="2" xfId="0" applyFont="1" applyFill="1" applyBorder="1"/>
    <xf numFmtId="0" fontId="34" fillId="0" borderId="2" xfId="0" applyFont="1" applyFill="1" applyBorder="1"/>
    <xf numFmtId="0" fontId="41" fillId="0" borderId="2" xfId="0" applyFont="1" applyFill="1" applyBorder="1"/>
    <xf numFmtId="0" fontId="9" fillId="0" borderId="2" xfId="0" applyFont="1" applyFill="1" applyBorder="1" applyAlignment="1">
      <alignment horizontal="center" vertical="center" readingOrder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0" fillId="0" borderId="2" xfId="0" applyFont="1" applyFill="1" applyBorder="1"/>
    <xf numFmtId="0" fontId="14" fillId="0" borderId="2" xfId="0" applyFont="1" applyFill="1" applyBorder="1" applyAlignment="1">
      <alignment horizontal="center" vertical="center" readingOrder="1"/>
    </xf>
    <xf numFmtId="0" fontId="9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center" vertical="center" readingOrder="1"/>
    </xf>
    <xf numFmtId="0" fontId="9" fillId="0" borderId="2" xfId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horizontal="center" readingOrder="1"/>
    </xf>
    <xf numFmtId="0" fontId="14" fillId="0" borderId="2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left"/>
    </xf>
    <xf numFmtId="0" fontId="43" fillId="0" borderId="0" xfId="0" applyFont="1" applyFill="1" applyAlignment="1">
      <alignment horizontal="left"/>
    </xf>
  </cellXfs>
  <cellStyles count="4">
    <cellStyle name="Excel Built-in Calculation" xfId="3"/>
    <cellStyle name="Excel Built-in Input" xfId="2"/>
    <cellStyle name="Normal" xfId="0" builtinId="0"/>
    <cellStyle name="Normal 3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2F2F2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A7D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F3F7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40"/>
  <sheetViews>
    <sheetView tabSelected="1" workbookViewId="0">
      <selection activeCell="AC27" sqref="AC27"/>
    </sheetView>
  </sheetViews>
  <sheetFormatPr defaultRowHeight="14.25" x14ac:dyDescent="0.2"/>
  <cols>
    <col min="1" max="1" width="2.5703125" style="54" customWidth="1"/>
    <col min="2" max="2" width="12.140625" style="54" customWidth="1"/>
    <col min="3" max="16384" width="9.140625" style="54"/>
  </cols>
  <sheetData>
    <row r="1" spans="2:19" ht="15.75" x14ac:dyDescent="0.25">
      <c r="B1" s="119" t="s">
        <v>0</v>
      </c>
    </row>
    <row r="2" spans="2:19" ht="15.75" x14ac:dyDescent="0.25">
      <c r="B2" s="119" t="s">
        <v>1</v>
      </c>
    </row>
    <row r="3" spans="2:19" ht="15.75" x14ac:dyDescent="0.25">
      <c r="B3" s="119" t="s">
        <v>70</v>
      </c>
    </row>
    <row r="4" spans="2:19" ht="15.75" x14ac:dyDescent="0.25">
      <c r="B4" s="119" t="s">
        <v>2</v>
      </c>
    </row>
    <row r="6" spans="2:19" ht="35.25" x14ac:dyDescent="0.5">
      <c r="B6" s="140" t="s">
        <v>3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</row>
    <row r="8" spans="2:19" ht="15" x14ac:dyDescent="0.25">
      <c r="C8" s="121" t="s">
        <v>4</v>
      </c>
      <c r="D8" s="122">
        <f>SUM(D9:D10)</f>
        <v>626100</v>
      </c>
      <c r="E8" s="123"/>
      <c r="F8" s="123"/>
      <c r="G8" s="123"/>
      <c r="H8" s="123"/>
      <c r="I8" s="123"/>
      <c r="J8" s="121" t="s">
        <v>5</v>
      </c>
      <c r="K8" s="124">
        <f>K9+K10</f>
        <v>447</v>
      </c>
    </row>
    <row r="9" spans="2:19" ht="15" x14ac:dyDescent="0.25">
      <c r="C9" s="121" t="s">
        <v>6</v>
      </c>
      <c r="D9" s="122">
        <v>523980</v>
      </c>
      <c r="E9" s="123"/>
      <c r="F9" s="123"/>
      <c r="G9" s="123"/>
      <c r="H9" s="123"/>
      <c r="I9" s="123"/>
      <c r="J9" s="121" t="s">
        <v>6</v>
      </c>
      <c r="K9" s="124">
        <v>355</v>
      </c>
    </row>
    <row r="10" spans="2:19" ht="15" x14ac:dyDescent="0.25">
      <c r="C10" s="121" t="s">
        <v>7</v>
      </c>
      <c r="D10" s="122">
        <v>102120</v>
      </c>
      <c r="E10" s="123"/>
      <c r="F10" s="123"/>
      <c r="G10" s="123"/>
      <c r="H10" s="123"/>
      <c r="I10" s="123"/>
      <c r="J10" s="121" t="s">
        <v>7</v>
      </c>
      <c r="K10" s="124">
        <v>92</v>
      </c>
    </row>
    <row r="11" spans="2:19" ht="15" x14ac:dyDescent="0.25">
      <c r="J11" s="121" t="s">
        <v>78</v>
      </c>
      <c r="K11" s="125">
        <f>ROUND(D9/K9,1)</f>
        <v>1476</v>
      </c>
      <c r="L11" s="125">
        <f>ROUND(D10/K10,1)</f>
        <v>1110</v>
      </c>
    </row>
    <row r="12" spans="2:19" ht="15" x14ac:dyDescent="0.25">
      <c r="J12" s="121" t="s">
        <v>8</v>
      </c>
      <c r="K12" s="124">
        <v>3</v>
      </c>
      <c r="M12" s="126" t="s">
        <v>74</v>
      </c>
    </row>
    <row r="13" spans="2:19" ht="15" x14ac:dyDescent="0.25">
      <c r="J13" s="121" t="s">
        <v>9</v>
      </c>
      <c r="K13" s="124">
        <v>3</v>
      </c>
      <c r="M13" s="126" t="s">
        <v>74</v>
      </c>
    </row>
    <row r="15" spans="2:19" ht="15" x14ac:dyDescent="0.25">
      <c r="C15" s="127" t="s">
        <v>10</v>
      </c>
      <c r="D15" s="128">
        <f>SUM(D16:D17)</f>
        <v>623925</v>
      </c>
      <c r="J15" s="127" t="s">
        <v>11</v>
      </c>
      <c r="K15" s="129">
        <f>D8-D15</f>
        <v>2175</v>
      </c>
      <c r="N15" s="141" t="s">
        <v>12</v>
      </c>
      <c r="O15" s="121"/>
      <c r="P15" s="121"/>
      <c r="Q15" s="130">
        <f>(U24)/D8</f>
        <v>0.31468615237182557</v>
      </c>
    </row>
    <row r="16" spans="2:19" ht="15" x14ac:dyDescent="0.25">
      <c r="C16" s="126" t="s">
        <v>13</v>
      </c>
      <c r="D16" s="128">
        <f>SUM(V20:V25)</f>
        <v>524625</v>
      </c>
      <c r="J16" s="126" t="s">
        <v>13</v>
      </c>
      <c r="K16" s="129">
        <f>D9-D16</f>
        <v>-645</v>
      </c>
      <c r="N16" s="123" t="s">
        <v>14</v>
      </c>
      <c r="O16" s="123"/>
      <c r="P16" s="121"/>
      <c r="Q16" s="131">
        <f>D8*30/100/C24/(K12*2/3+K13*1/3)</f>
        <v>67.686486486486487</v>
      </c>
    </row>
    <row r="17" spans="2:23" ht="15" x14ac:dyDescent="0.25">
      <c r="C17" s="126" t="s">
        <v>15</v>
      </c>
      <c r="D17" s="128">
        <f>SUM(W20:W25)</f>
        <v>99300</v>
      </c>
      <c r="J17" s="126" t="s">
        <v>15</v>
      </c>
      <c r="K17" s="129">
        <f>D10-D17</f>
        <v>2820</v>
      </c>
      <c r="Q17" s="132"/>
    </row>
    <row r="18" spans="2:23" x14ac:dyDescent="0.2">
      <c r="Q18" s="132"/>
    </row>
    <row r="19" spans="2:23" ht="30" x14ac:dyDescent="0.2">
      <c r="B19" s="133" t="s">
        <v>16</v>
      </c>
      <c r="C19" s="133" t="s">
        <v>17</v>
      </c>
      <c r="D19" s="134" t="s">
        <v>18</v>
      </c>
      <c r="E19" s="134" t="s">
        <v>19</v>
      </c>
      <c r="F19" s="133" t="s">
        <v>20</v>
      </c>
      <c r="G19" s="134" t="s">
        <v>21</v>
      </c>
      <c r="H19" s="134" t="s">
        <v>22</v>
      </c>
      <c r="I19" s="133" t="s">
        <v>23</v>
      </c>
      <c r="J19" s="134" t="s">
        <v>24</v>
      </c>
      <c r="K19" s="134" t="s">
        <v>25</v>
      </c>
      <c r="L19" s="133" t="s">
        <v>26</v>
      </c>
      <c r="M19" s="134" t="s">
        <v>27</v>
      </c>
      <c r="N19" s="134" t="s">
        <v>28</v>
      </c>
      <c r="O19" s="133" t="s">
        <v>29</v>
      </c>
      <c r="P19" s="134" t="s">
        <v>30</v>
      </c>
      <c r="Q19" s="134" t="s">
        <v>31</v>
      </c>
      <c r="R19" s="133" t="s">
        <v>32</v>
      </c>
      <c r="S19" s="133" t="s">
        <v>33</v>
      </c>
      <c r="U19" s="135" t="s">
        <v>34</v>
      </c>
      <c r="V19" s="135" t="s">
        <v>35</v>
      </c>
      <c r="W19" s="135" t="s">
        <v>36</v>
      </c>
    </row>
    <row r="20" spans="2:23" ht="15" x14ac:dyDescent="0.25">
      <c r="B20" s="136" t="s">
        <v>37</v>
      </c>
      <c r="C20" s="136"/>
      <c r="D20" s="136">
        <f>COUNTIF('I M '!$F9:$F119,"P")</f>
        <v>0</v>
      </c>
      <c r="E20" s="136">
        <f>COUNTIF('I MI'!$F9:$F137,"P")</f>
        <v>0</v>
      </c>
      <c r="F20" s="136">
        <f>SUM(D20:E20)</f>
        <v>0</v>
      </c>
      <c r="G20" s="136">
        <f>COUNTIF('II M'!$E9:$E164,"P")</f>
        <v>0</v>
      </c>
      <c r="H20" s="136">
        <f>COUNTIF('II MI'!$E9:$E178,"P")</f>
        <v>0</v>
      </c>
      <c r="I20" s="136">
        <f t="shared" ref="I20:I25" si="0">SUM(G20:H20)</f>
        <v>0</v>
      </c>
      <c r="J20" s="136">
        <f>COUNTIF('III M'!$E9:$E151,"P")</f>
        <v>0</v>
      </c>
      <c r="K20" s="136">
        <f>COUNTIF('III MI'!$E9:$E215,"P")</f>
        <v>0</v>
      </c>
      <c r="L20" s="136">
        <f t="shared" ref="L20:L25" si="1">SUM(J20:K20)</f>
        <v>0</v>
      </c>
      <c r="M20" s="136">
        <f>COUNTIF('MAE1'!$E9:$E191,"P")</f>
        <v>0</v>
      </c>
      <c r="N20" s="136">
        <f>COUNTIF(MFIC1!$E9:$E196,"P")</f>
        <v>0</v>
      </c>
      <c r="O20" s="136">
        <f t="shared" ref="O20:O25" si="2">SUM(M20:N20)</f>
        <v>0</v>
      </c>
      <c r="P20" s="136">
        <f>COUNTIF('MAE2'!$E9:$E183,"P")</f>
        <v>0</v>
      </c>
      <c r="Q20" s="136">
        <f>COUNTIF(MFIC2!$E9:$E194,"P")</f>
        <v>0</v>
      </c>
      <c r="R20" s="136">
        <f t="shared" ref="R20:R25" si="3">SUM(P20:Q20)</f>
        <v>0</v>
      </c>
      <c r="S20" s="137">
        <f t="shared" ref="S20:S25" si="4">SUM(F20,I20,L20,O20,R20)</f>
        <v>0</v>
      </c>
      <c r="U20" s="128">
        <f>V20+W20</f>
        <v>0</v>
      </c>
      <c r="V20" s="128">
        <f>(F20+I20)*$K$13*C20+(L20)*$K$12*C20</f>
        <v>0</v>
      </c>
      <c r="W20" s="128">
        <f t="shared" ref="W20:W25" si="5">(R20)*$K$12*C20+(O20)*$K$13*C20</f>
        <v>0</v>
      </c>
    </row>
    <row r="21" spans="2:23" ht="15" x14ac:dyDescent="0.25">
      <c r="B21" s="136" t="s">
        <v>38</v>
      </c>
      <c r="C21" s="136">
        <v>1320</v>
      </c>
      <c r="D21" s="136">
        <f>COUNTIF('I M '!$F9:$F119,"M")</f>
        <v>0</v>
      </c>
      <c r="E21" s="136">
        <f>COUNTIF('I MI'!$F9:$F137,"M")</f>
        <v>0</v>
      </c>
      <c r="F21" s="136">
        <f t="shared" ref="F21:F25" si="6">SUM(D21:E21)</f>
        <v>0</v>
      </c>
      <c r="G21" s="136">
        <f>COUNTIF('II M'!$E9:$E164,"M")</f>
        <v>0</v>
      </c>
      <c r="H21" s="136">
        <f>COUNTIF('II MI'!$E9:$E178,"M")</f>
        <v>0</v>
      </c>
      <c r="I21" s="136">
        <f t="shared" si="0"/>
        <v>0</v>
      </c>
      <c r="J21" s="136">
        <f>COUNTIF('III M'!$E9:$E151,"M")</f>
        <v>0</v>
      </c>
      <c r="K21" s="136">
        <f>COUNTIF('III MI'!$E9:$E215,"M")</f>
        <v>0</v>
      </c>
      <c r="L21" s="136">
        <f t="shared" si="1"/>
        <v>0</v>
      </c>
      <c r="M21" s="136">
        <f>COUNTIF('MAE1'!$E9:$E191,"M")</f>
        <v>0</v>
      </c>
      <c r="N21" s="136">
        <f>COUNTIF(MFIC1!$E9:$E196,"M")</f>
        <v>0</v>
      </c>
      <c r="O21" s="136">
        <f t="shared" si="2"/>
        <v>0</v>
      </c>
      <c r="P21" s="136">
        <f>COUNTIF('MAE2'!$E9:$E183,"M")</f>
        <v>0</v>
      </c>
      <c r="Q21" s="136">
        <f>COUNTIF(MFIC2!$E9:$E194,"M")</f>
        <v>0</v>
      </c>
      <c r="R21" s="136">
        <f t="shared" si="3"/>
        <v>0</v>
      </c>
      <c r="S21" s="137">
        <f t="shared" si="4"/>
        <v>0</v>
      </c>
      <c r="U21" s="128">
        <f>V21+W21</f>
        <v>0</v>
      </c>
      <c r="V21" s="128">
        <f t="shared" ref="V21:V25" si="7">(F21+I21)*$K$13*C21+(L21)*$K$12*C21</f>
        <v>0</v>
      </c>
      <c r="W21" s="128">
        <f t="shared" si="5"/>
        <v>0</v>
      </c>
    </row>
    <row r="22" spans="2:23" ht="15" x14ac:dyDescent="0.25">
      <c r="B22" s="136" t="s">
        <v>39</v>
      </c>
      <c r="C22" s="136">
        <v>1050</v>
      </c>
      <c r="D22" s="136">
        <f>COUNTIF('I M '!$F9:$F119,"S1")</f>
        <v>3</v>
      </c>
      <c r="E22" s="136">
        <f>COUNTIF('I MI'!$F9:$F137,"S1")</f>
        <v>5</v>
      </c>
      <c r="F22" s="136">
        <f t="shared" si="6"/>
        <v>8</v>
      </c>
      <c r="G22" s="136">
        <f>COUNTIF('II M'!$E9:$E164,"S1")</f>
        <v>4</v>
      </c>
      <c r="H22" s="136">
        <f>COUNTIF('II MI'!$E9:$E178,"S1")</f>
        <v>9</v>
      </c>
      <c r="I22" s="136">
        <f t="shared" si="0"/>
        <v>13</v>
      </c>
      <c r="J22" s="136">
        <f>COUNTIF('III M'!$E9:$E151,"S1")</f>
        <v>3</v>
      </c>
      <c r="K22" s="136">
        <f>COUNTIF('III MI'!$E9:$E215,"S1")</f>
        <v>2</v>
      </c>
      <c r="L22" s="136">
        <f t="shared" si="1"/>
        <v>5</v>
      </c>
      <c r="M22" s="136">
        <f>COUNTIF('MAE1'!$E9:$E191,"S1")</f>
        <v>4</v>
      </c>
      <c r="N22" s="136">
        <f>COUNTIF(MFIC1!$E9:$E196,"S1")</f>
        <v>2</v>
      </c>
      <c r="O22" s="136">
        <f t="shared" si="2"/>
        <v>6</v>
      </c>
      <c r="P22" s="136">
        <f>COUNTIF('MAE2'!$E9:$E183,"S1")</f>
        <v>3</v>
      </c>
      <c r="Q22" s="136">
        <f>COUNTIF(MFIC2!$E9:$E194,"S1")</f>
        <v>1</v>
      </c>
      <c r="R22" s="136">
        <f t="shared" si="3"/>
        <v>4</v>
      </c>
      <c r="S22" s="137">
        <f t="shared" si="4"/>
        <v>36</v>
      </c>
      <c r="U22" s="128">
        <f t="shared" ref="U22:U25" si="8">V22+W22</f>
        <v>113400</v>
      </c>
      <c r="V22" s="128">
        <f t="shared" si="7"/>
        <v>81900</v>
      </c>
      <c r="W22" s="128">
        <f t="shared" si="5"/>
        <v>31500</v>
      </c>
    </row>
    <row r="23" spans="2:23" ht="15" x14ac:dyDescent="0.25">
      <c r="B23" s="136" t="s">
        <v>40</v>
      </c>
      <c r="C23" s="136">
        <v>950</v>
      </c>
      <c r="D23" s="136">
        <f>COUNTIF('I M '!$F9:$F119,"S2")</f>
        <v>22</v>
      </c>
      <c r="E23" s="136">
        <f>COUNTIF('I MI'!$F9:$F137,"S2")</f>
        <v>21</v>
      </c>
      <c r="F23" s="136">
        <f t="shared" si="6"/>
        <v>43</v>
      </c>
      <c r="G23" s="136">
        <f>COUNTIF('II M'!$E9:$E164,"S2")</f>
        <v>7</v>
      </c>
      <c r="H23" s="136">
        <f>COUNTIF('II MI'!$E9:$E178,"S2")</f>
        <v>16</v>
      </c>
      <c r="I23" s="136">
        <f t="shared" si="0"/>
        <v>23</v>
      </c>
      <c r="J23" s="136">
        <f>COUNTIF('III M'!$E9:$E151,"S2")</f>
        <v>5</v>
      </c>
      <c r="K23" s="136">
        <f>COUNTIF('III MI'!$E9:$E215,"S2")</f>
        <v>23</v>
      </c>
      <c r="L23" s="136">
        <f t="shared" si="1"/>
        <v>28</v>
      </c>
      <c r="M23" s="136">
        <f>COUNTIF('MAE1'!$E9:$E191,"S2")</f>
        <v>0</v>
      </c>
      <c r="N23" s="136">
        <f>COUNTIF(MFIC1!$E9:$E196,"S2")</f>
        <v>7</v>
      </c>
      <c r="O23" s="136">
        <f t="shared" si="2"/>
        <v>7</v>
      </c>
      <c r="P23" s="136">
        <f>COUNTIF('MAE2'!$E9:$E183,"S2")</f>
        <v>4</v>
      </c>
      <c r="Q23" s="136">
        <f>COUNTIF(MFIC2!$E9:$E194,"S2")</f>
        <v>5</v>
      </c>
      <c r="R23" s="136">
        <f t="shared" si="3"/>
        <v>9</v>
      </c>
      <c r="S23" s="137">
        <f t="shared" si="4"/>
        <v>110</v>
      </c>
      <c r="U23" s="128">
        <f t="shared" si="8"/>
        <v>313500</v>
      </c>
      <c r="V23" s="128">
        <f t="shared" si="7"/>
        <v>267900</v>
      </c>
      <c r="W23" s="128">
        <f t="shared" si="5"/>
        <v>45600</v>
      </c>
    </row>
    <row r="24" spans="2:23" ht="15" x14ac:dyDescent="0.25">
      <c r="B24" s="136" t="s">
        <v>41</v>
      </c>
      <c r="C24" s="136">
        <v>925</v>
      </c>
      <c r="D24" s="136">
        <f>COUNTIF('I M '!$G9:$G179,"S")</f>
        <v>9</v>
      </c>
      <c r="E24" s="136">
        <f>COUNTIF('I MI'!$G9:$G137,"S")</f>
        <v>22</v>
      </c>
      <c r="F24" s="136">
        <f t="shared" si="6"/>
        <v>31</v>
      </c>
      <c r="G24" s="136">
        <f>COUNTIF('II M'!$F9:$F164,"S")</f>
        <v>7</v>
      </c>
      <c r="H24" s="136">
        <f>COUNTIF('II MI'!$F9:$F178,"S")</f>
        <v>14</v>
      </c>
      <c r="I24" s="136">
        <f t="shared" si="0"/>
        <v>21</v>
      </c>
      <c r="J24" s="136">
        <f>COUNTIF('III M'!$F9:$F151,"S")</f>
        <v>2</v>
      </c>
      <c r="K24" s="136">
        <f>COUNTIF('III MI'!$F9:$F215,"S")</f>
        <v>9</v>
      </c>
      <c r="L24" s="136">
        <f t="shared" si="1"/>
        <v>11</v>
      </c>
      <c r="M24" s="136">
        <f>COUNTIF('MAE1'!$F9:$F191,"S")</f>
        <v>1</v>
      </c>
      <c r="N24" s="136">
        <f>COUNTIF(MFIC1!$F9:$F196,"S")</f>
        <v>3</v>
      </c>
      <c r="O24" s="136">
        <f t="shared" si="2"/>
        <v>4</v>
      </c>
      <c r="P24" s="136">
        <f>COUNTIF('MAE2'!$F9:$F183,"S")</f>
        <v>0</v>
      </c>
      <c r="Q24" s="136">
        <f>COUNTIF(MFIC2!$F9:$F194,"S")</f>
        <v>4</v>
      </c>
      <c r="R24" s="136">
        <f t="shared" si="3"/>
        <v>4</v>
      </c>
      <c r="S24" s="137">
        <f t="shared" si="4"/>
        <v>71</v>
      </c>
      <c r="U24" s="128">
        <f t="shared" si="8"/>
        <v>197025</v>
      </c>
      <c r="V24" s="128">
        <f t="shared" si="7"/>
        <v>174825</v>
      </c>
      <c r="W24" s="128">
        <f t="shared" si="5"/>
        <v>22200</v>
      </c>
    </row>
    <row r="25" spans="2:23" ht="15" x14ac:dyDescent="0.25">
      <c r="B25" s="136" t="s">
        <v>42</v>
      </c>
      <c r="C25" s="136">
        <v>900</v>
      </c>
      <c r="D25" s="136">
        <f>COUNTIF('I M '!$F9:$F119,"O")</f>
        <v>0</v>
      </c>
      <c r="E25" s="136">
        <f>COUNTIF('I MI'!$F9:$F137,"O")</f>
        <v>0</v>
      </c>
      <c r="F25" s="136">
        <f t="shared" si="6"/>
        <v>0</v>
      </c>
      <c r="G25" s="136">
        <f>COUNTIF('II M'!$E9:$E164,"O")</f>
        <v>0</v>
      </c>
      <c r="H25" s="136">
        <f>COUNTIF('II MI'!$E9:$E178,"O")</f>
        <v>0</v>
      </c>
      <c r="I25" s="136">
        <f t="shared" si="0"/>
        <v>0</v>
      </c>
      <c r="J25" s="136">
        <f>COUNTIF('III M'!$E9:$E151,"O")</f>
        <v>0</v>
      </c>
      <c r="K25" s="136">
        <f>COUNTIF('III MI'!$E9:$E215,"O")</f>
        <v>0</v>
      </c>
      <c r="L25" s="136">
        <f t="shared" si="1"/>
        <v>0</v>
      </c>
      <c r="M25" s="136">
        <f>COUNTIF('MAE1'!$E9:$E191,"O")</f>
        <v>0</v>
      </c>
      <c r="N25" s="136">
        <f>COUNTIF(MFIC1!$E9:$E196,"O")</f>
        <v>0</v>
      </c>
      <c r="O25" s="136">
        <f t="shared" si="2"/>
        <v>0</v>
      </c>
      <c r="P25" s="136">
        <f>COUNTIF('MAE2'!$E9:$E183,"O")</f>
        <v>0</v>
      </c>
      <c r="Q25" s="136">
        <f>COUNTIF(MFIC2!$E9:$E194,"O")</f>
        <v>0</v>
      </c>
      <c r="R25" s="136">
        <f t="shared" si="3"/>
        <v>0</v>
      </c>
      <c r="S25" s="137">
        <f t="shared" si="4"/>
        <v>0</v>
      </c>
      <c r="U25" s="128">
        <f t="shared" si="8"/>
        <v>0</v>
      </c>
      <c r="V25" s="128">
        <f t="shared" si="7"/>
        <v>0</v>
      </c>
      <c r="W25" s="128">
        <f t="shared" si="5"/>
        <v>0</v>
      </c>
    </row>
    <row r="26" spans="2:23" ht="15" x14ac:dyDescent="0.25">
      <c r="B26" s="137" t="s">
        <v>33</v>
      </c>
      <c r="C26" s="136"/>
      <c r="D26" s="136">
        <f t="shared" ref="D26:S26" si="9">SUM(D20:D25)</f>
        <v>34</v>
      </c>
      <c r="E26" s="136">
        <f t="shared" si="9"/>
        <v>48</v>
      </c>
      <c r="F26" s="136">
        <f t="shared" si="9"/>
        <v>82</v>
      </c>
      <c r="G26" s="136">
        <f t="shared" si="9"/>
        <v>18</v>
      </c>
      <c r="H26" s="136">
        <f t="shared" si="9"/>
        <v>39</v>
      </c>
      <c r="I26" s="136">
        <f t="shared" si="9"/>
        <v>57</v>
      </c>
      <c r="J26" s="136">
        <f t="shared" si="9"/>
        <v>10</v>
      </c>
      <c r="K26" s="136">
        <f t="shared" si="9"/>
        <v>34</v>
      </c>
      <c r="L26" s="136">
        <f t="shared" si="9"/>
        <v>44</v>
      </c>
      <c r="M26" s="136">
        <f t="shared" si="9"/>
        <v>5</v>
      </c>
      <c r="N26" s="136">
        <f t="shared" si="9"/>
        <v>12</v>
      </c>
      <c r="O26" s="136">
        <f t="shared" si="9"/>
        <v>17</v>
      </c>
      <c r="P26" s="136">
        <f t="shared" si="9"/>
        <v>7</v>
      </c>
      <c r="Q26" s="136">
        <f t="shared" si="9"/>
        <v>10</v>
      </c>
      <c r="R26" s="136">
        <f t="shared" si="9"/>
        <v>17</v>
      </c>
      <c r="S26" s="136">
        <f t="shared" si="9"/>
        <v>217</v>
      </c>
      <c r="U26" s="128">
        <f>SUM(U20:U25)</f>
        <v>623925</v>
      </c>
      <c r="V26" s="128">
        <f>SUM(V20:V25)</f>
        <v>524625</v>
      </c>
      <c r="W26" s="128">
        <f>SUM(W20:W25)</f>
        <v>99300</v>
      </c>
    </row>
    <row r="28" spans="2:23" x14ac:dyDescent="0.2">
      <c r="B28" s="126" t="s">
        <v>43</v>
      </c>
      <c r="D28" s="126">
        <v>50</v>
      </c>
      <c r="E28" s="126">
        <v>99</v>
      </c>
      <c r="F28" s="126">
        <f>D28+E28</f>
        <v>149</v>
      </c>
      <c r="G28" s="126">
        <v>33</v>
      </c>
      <c r="H28" s="126">
        <v>75</v>
      </c>
      <c r="I28" s="126">
        <f>G28+H28</f>
        <v>108</v>
      </c>
      <c r="J28" s="126">
        <v>20</v>
      </c>
      <c r="K28" s="126">
        <v>78</v>
      </c>
      <c r="L28" s="126">
        <f>J28+K28</f>
        <v>98</v>
      </c>
      <c r="M28" s="126">
        <v>29</v>
      </c>
      <c r="N28" s="126">
        <v>17</v>
      </c>
      <c r="O28" s="126">
        <f>M28+N28</f>
        <v>46</v>
      </c>
      <c r="P28" s="126">
        <v>25</v>
      </c>
      <c r="Q28" s="126">
        <v>21</v>
      </c>
      <c r="R28" s="126">
        <f>P28+Q28</f>
        <v>46</v>
      </c>
      <c r="S28" s="126">
        <f>F28+I28+L28+O28+R28</f>
        <v>447</v>
      </c>
    </row>
    <row r="29" spans="2:23" x14ac:dyDescent="0.2">
      <c r="D29" s="126">
        <f>100*D23/(D26-D25-D24)</f>
        <v>88</v>
      </c>
      <c r="E29" s="126">
        <f t="shared" ref="E29:S29" si="10">100*E23/(E26-E25-E24)</f>
        <v>80.769230769230774</v>
      </c>
      <c r="F29" s="126">
        <f t="shared" si="10"/>
        <v>84.313725490196077</v>
      </c>
      <c r="G29" s="126">
        <f t="shared" si="10"/>
        <v>63.636363636363633</v>
      </c>
      <c r="H29" s="126">
        <f t="shared" si="10"/>
        <v>64</v>
      </c>
      <c r="I29" s="126">
        <f t="shared" si="10"/>
        <v>63.888888888888886</v>
      </c>
      <c r="J29" s="126">
        <f t="shared" si="10"/>
        <v>62.5</v>
      </c>
      <c r="K29" s="126">
        <f t="shared" si="10"/>
        <v>92</v>
      </c>
      <c r="L29" s="126">
        <f t="shared" si="10"/>
        <v>84.848484848484844</v>
      </c>
      <c r="M29" s="126">
        <f t="shared" si="10"/>
        <v>0</v>
      </c>
      <c r="N29" s="126">
        <f t="shared" si="10"/>
        <v>77.777777777777771</v>
      </c>
      <c r="O29" s="126">
        <f t="shared" si="10"/>
        <v>53.846153846153847</v>
      </c>
      <c r="P29" s="126">
        <f t="shared" si="10"/>
        <v>57.142857142857146</v>
      </c>
      <c r="Q29" s="126">
        <f t="shared" si="10"/>
        <v>83.333333333333329</v>
      </c>
      <c r="R29" s="126">
        <f t="shared" si="10"/>
        <v>69.230769230769226</v>
      </c>
      <c r="S29" s="126">
        <f t="shared" si="10"/>
        <v>75.342465753424662</v>
      </c>
    </row>
    <row r="32" spans="2:23" x14ac:dyDescent="0.2">
      <c r="D32" s="126">
        <f t="shared" ref="D32:R32" si="11">(D26-D24)/D28</f>
        <v>0.5</v>
      </c>
      <c r="E32" s="126">
        <f t="shared" si="11"/>
        <v>0.26262626262626265</v>
      </c>
      <c r="F32" s="138">
        <f t="shared" si="11"/>
        <v>0.34228187919463088</v>
      </c>
      <c r="G32" s="126">
        <f t="shared" si="11"/>
        <v>0.33333333333333331</v>
      </c>
      <c r="H32" s="126">
        <f t="shared" si="11"/>
        <v>0.33333333333333331</v>
      </c>
      <c r="I32" s="138">
        <f t="shared" si="11"/>
        <v>0.33333333333333331</v>
      </c>
      <c r="J32" s="126">
        <f t="shared" si="11"/>
        <v>0.4</v>
      </c>
      <c r="K32" s="126">
        <f t="shared" si="11"/>
        <v>0.32051282051282054</v>
      </c>
      <c r="L32" s="138">
        <f t="shared" si="11"/>
        <v>0.33673469387755101</v>
      </c>
      <c r="M32" s="126">
        <f t="shared" si="11"/>
        <v>0.13793103448275862</v>
      </c>
      <c r="N32" s="126">
        <f t="shared" si="11"/>
        <v>0.52941176470588236</v>
      </c>
      <c r="O32" s="138">
        <f t="shared" si="11"/>
        <v>0.28260869565217389</v>
      </c>
      <c r="P32" s="126">
        <f t="shared" si="11"/>
        <v>0.28000000000000003</v>
      </c>
      <c r="Q32" s="139">
        <f t="shared" si="11"/>
        <v>0.2857142857142857</v>
      </c>
      <c r="R32" s="138">
        <f t="shared" si="11"/>
        <v>0.28260869565217389</v>
      </c>
    </row>
    <row r="33" spans="4:23" x14ac:dyDescent="0.2">
      <c r="D33" s="126">
        <f>(D20*$C$20+D21*$C$21+D22*$C$22+D23*$C$23+D25*$C$25)/D28</f>
        <v>481</v>
      </c>
      <c r="E33" s="126">
        <f t="shared" ref="E33:R33" si="12">(E20*$C$20+E21*$C$21+E22*$C$22+E23*$C$23+E25*$C$25)/E28</f>
        <v>254.54545454545453</v>
      </c>
      <c r="F33" s="126">
        <f t="shared" si="12"/>
        <v>330.53691275167785</v>
      </c>
      <c r="G33" s="126">
        <f t="shared" si="12"/>
        <v>328.78787878787881</v>
      </c>
      <c r="H33" s="126">
        <f t="shared" si="12"/>
        <v>328.66666666666669</v>
      </c>
      <c r="I33" s="126">
        <f t="shared" si="12"/>
        <v>328.7037037037037</v>
      </c>
      <c r="J33" s="126">
        <f t="shared" si="12"/>
        <v>395</v>
      </c>
      <c r="K33" s="126">
        <f t="shared" si="12"/>
        <v>307.05128205128204</v>
      </c>
      <c r="L33" s="126">
        <f t="shared" si="12"/>
        <v>325</v>
      </c>
      <c r="M33" s="126">
        <f t="shared" si="12"/>
        <v>144.82758620689654</v>
      </c>
      <c r="N33" s="126">
        <f t="shared" si="12"/>
        <v>514.70588235294122</v>
      </c>
      <c r="O33" s="126">
        <f t="shared" si="12"/>
        <v>281.52173913043481</v>
      </c>
      <c r="P33" s="126">
        <f>(P20*$C$20+P21*$C$21+P22*$C$22+P23*$C$23+P25*$C$25)/P28</f>
        <v>278</v>
      </c>
      <c r="Q33" s="126">
        <f t="shared" si="12"/>
        <v>276.1904761904762</v>
      </c>
      <c r="R33" s="126">
        <f t="shared" si="12"/>
        <v>277.17391304347825</v>
      </c>
    </row>
    <row r="35" spans="4:23" ht="15" hidden="1" x14ac:dyDescent="0.25">
      <c r="D35" s="126">
        <f t="shared" ref="D35:R35" si="13">(D20+D21+D22)/D23</f>
        <v>0.13636363636363635</v>
      </c>
      <c r="E35" s="126">
        <f t="shared" si="13"/>
        <v>0.23809523809523808</v>
      </c>
      <c r="F35" s="123">
        <f>(F20+F21+F22)/F23</f>
        <v>0.18604651162790697</v>
      </c>
      <c r="G35" s="126">
        <f t="shared" si="13"/>
        <v>0.5714285714285714</v>
      </c>
      <c r="H35" s="126">
        <f t="shared" si="13"/>
        <v>0.5625</v>
      </c>
      <c r="I35" s="123">
        <f t="shared" si="13"/>
        <v>0.56521739130434778</v>
      </c>
      <c r="J35" s="126">
        <f t="shared" si="13"/>
        <v>0.6</v>
      </c>
      <c r="K35" s="126">
        <f t="shared" si="13"/>
        <v>8.6956521739130432E-2</v>
      </c>
      <c r="L35" s="123">
        <f t="shared" si="13"/>
        <v>0.17857142857142858</v>
      </c>
      <c r="M35" s="126" t="e">
        <f t="shared" si="13"/>
        <v>#DIV/0!</v>
      </c>
      <c r="N35" s="126">
        <f t="shared" si="13"/>
        <v>0.2857142857142857</v>
      </c>
      <c r="O35" s="123">
        <f t="shared" si="13"/>
        <v>0.8571428571428571</v>
      </c>
      <c r="P35" s="126">
        <f t="shared" si="13"/>
        <v>0.75</v>
      </c>
      <c r="Q35" s="126">
        <f t="shared" si="13"/>
        <v>0.2</v>
      </c>
      <c r="R35" s="123">
        <f t="shared" si="13"/>
        <v>0.44444444444444442</v>
      </c>
    </row>
    <row r="36" spans="4:23" hidden="1" x14ac:dyDescent="0.2">
      <c r="D36" s="54">
        <f>D26/D28</f>
        <v>0.68</v>
      </c>
      <c r="E36" s="54">
        <f t="shared" ref="E36:R36" si="14">E26/E28</f>
        <v>0.48484848484848486</v>
      </c>
      <c r="F36" s="54">
        <f t="shared" si="14"/>
        <v>0.55033557046979864</v>
      </c>
      <c r="G36" s="54">
        <f t="shared" si="14"/>
        <v>0.54545454545454541</v>
      </c>
      <c r="H36" s="54">
        <f t="shared" si="14"/>
        <v>0.52</v>
      </c>
      <c r="I36" s="54">
        <f t="shared" si="14"/>
        <v>0.52777777777777779</v>
      </c>
      <c r="J36" s="54">
        <f t="shared" si="14"/>
        <v>0.5</v>
      </c>
      <c r="K36" s="54">
        <f t="shared" si="14"/>
        <v>0.4358974358974359</v>
      </c>
      <c r="L36" s="54">
        <f t="shared" si="14"/>
        <v>0.44897959183673469</v>
      </c>
      <c r="M36" s="54">
        <f t="shared" si="14"/>
        <v>0.17241379310344829</v>
      </c>
      <c r="N36" s="54">
        <f t="shared" si="14"/>
        <v>0.70588235294117652</v>
      </c>
      <c r="O36" s="54">
        <f t="shared" si="14"/>
        <v>0.36956521739130432</v>
      </c>
      <c r="P36" s="54">
        <f t="shared" si="14"/>
        <v>0.28000000000000003</v>
      </c>
      <c r="Q36" s="54">
        <f t="shared" si="14"/>
        <v>0.47619047619047616</v>
      </c>
      <c r="R36" s="54">
        <f t="shared" si="14"/>
        <v>0.36956521739130432</v>
      </c>
    </row>
    <row r="40" spans="4:23" hidden="1" x14ac:dyDescent="0.2">
      <c r="W40" s="54">
        <v>191475</v>
      </c>
    </row>
  </sheetData>
  <pageMargins left="0.7" right="0.7" top="0.75" bottom="0.75" header="0.3" footer="0.3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opLeftCell="A43" workbookViewId="0">
      <selection activeCell="B12" sqref="B12:B78"/>
    </sheetView>
  </sheetViews>
  <sheetFormatPr defaultRowHeight="14.25" x14ac:dyDescent="0.2"/>
  <cols>
    <col min="1" max="1" width="9.140625" style="54"/>
    <col min="2" max="2" width="38.85546875" style="74" bestFit="1" customWidth="1"/>
    <col min="3" max="3" width="9.140625" style="76"/>
    <col min="4" max="4" width="1" style="54" customWidth="1"/>
    <col min="5" max="5" width="9.140625" style="54"/>
    <col min="6" max="7" width="9.140625" style="143"/>
    <col min="8" max="16384" width="9.140625" style="54"/>
  </cols>
  <sheetData>
    <row r="1" spans="1:8" x14ac:dyDescent="0.2">
      <c r="A1" s="53" t="s">
        <v>44</v>
      </c>
      <c r="C1" s="55"/>
      <c r="D1" s="56"/>
      <c r="E1" s="55"/>
      <c r="F1" s="56"/>
      <c r="G1" s="57"/>
      <c r="H1" s="55"/>
    </row>
    <row r="2" spans="1:8" x14ac:dyDescent="0.2">
      <c r="A2" s="53" t="s">
        <v>1</v>
      </c>
      <c r="C2" s="55"/>
      <c r="D2" s="56"/>
      <c r="E2" s="55"/>
      <c r="F2" s="56"/>
      <c r="G2" s="57"/>
      <c r="H2" s="55"/>
    </row>
    <row r="3" spans="1:8" x14ac:dyDescent="0.2">
      <c r="A3" s="53" t="s">
        <v>45</v>
      </c>
      <c r="C3" s="55"/>
      <c r="D3" s="56"/>
      <c r="E3" s="55"/>
      <c r="F3" s="56"/>
      <c r="G3" s="56"/>
      <c r="H3" s="55"/>
    </row>
    <row r="4" spans="1:8" x14ac:dyDescent="0.2">
      <c r="A4" s="53"/>
      <c r="C4" s="55"/>
      <c r="D4" s="56"/>
      <c r="E4" s="55"/>
      <c r="F4" s="56"/>
      <c r="G4" s="56"/>
      <c r="H4" s="55"/>
    </row>
    <row r="5" spans="1:8" ht="15.75" x14ac:dyDescent="0.2">
      <c r="A5" s="58" t="s">
        <v>46</v>
      </c>
      <c r="B5" s="56"/>
      <c r="C5" s="55"/>
      <c r="D5" s="56"/>
      <c r="E5" s="55"/>
      <c r="F5" s="56"/>
      <c r="G5" s="56"/>
      <c r="H5" s="55"/>
    </row>
    <row r="6" spans="1:8" x14ac:dyDescent="0.2">
      <c r="A6" s="59"/>
      <c r="B6" s="60"/>
      <c r="C6" s="55"/>
      <c r="D6" s="56"/>
      <c r="E6" s="55"/>
      <c r="F6" s="56"/>
      <c r="G6" s="56"/>
      <c r="H6" s="61"/>
    </row>
    <row r="8" spans="1:8" ht="25.5" x14ac:dyDescent="0.2">
      <c r="A8" s="80" t="s">
        <v>47</v>
      </c>
      <c r="B8" s="81" t="s">
        <v>48</v>
      </c>
      <c r="C8" s="82" t="s">
        <v>49</v>
      </c>
      <c r="D8" s="83"/>
      <c r="E8" s="82" t="s">
        <v>50</v>
      </c>
      <c r="F8" s="62" t="s">
        <v>16</v>
      </c>
      <c r="G8" s="146" t="s">
        <v>51</v>
      </c>
    </row>
    <row r="9" spans="1:8" s="156" customFormat="1" x14ac:dyDescent="0.2">
      <c r="A9" s="155">
        <v>1</v>
      </c>
      <c r="B9" s="160" t="s">
        <v>79</v>
      </c>
      <c r="C9" s="161">
        <v>9.9600000000000009</v>
      </c>
      <c r="D9" s="162"/>
      <c r="E9" s="163" t="s">
        <v>59</v>
      </c>
      <c r="F9" s="155" t="s">
        <v>76</v>
      </c>
      <c r="G9" s="155"/>
      <c r="H9" s="157"/>
    </row>
    <row r="10" spans="1:8" x14ac:dyDescent="0.2">
      <c r="A10" s="51">
        <v>2</v>
      </c>
      <c r="B10" s="160" t="s">
        <v>80</v>
      </c>
      <c r="C10" s="70">
        <v>9.94</v>
      </c>
      <c r="D10" s="63"/>
      <c r="E10" s="77" t="s">
        <v>59</v>
      </c>
      <c r="F10" s="51" t="s">
        <v>76</v>
      </c>
      <c r="G10" s="51"/>
      <c r="H10" s="64"/>
    </row>
    <row r="11" spans="1:8" x14ac:dyDescent="0.2">
      <c r="A11" s="51">
        <v>3</v>
      </c>
      <c r="B11" s="160" t="s">
        <v>81</v>
      </c>
      <c r="C11" s="70">
        <v>9.93</v>
      </c>
      <c r="D11" s="63"/>
      <c r="E11" s="77" t="s">
        <v>59</v>
      </c>
      <c r="F11" s="51" t="s">
        <v>76</v>
      </c>
      <c r="G11" s="51"/>
      <c r="H11" s="64"/>
    </row>
    <row r="12" spans="1:8" x14ac:dyDescent="0.2">
      <c r="A12" s="51">
        <v>4</v>
      </c>
      <c r="B12" s="160" t="s">
        <v>82</v>
      </c>
      <c r="C12" s="165">
        <v>9.92</v>
      </c>
      <c r="D12" s="166"/>
      <c r="E12" s="167" t="s">
        <v>71</v>
      </c>
      <c r="F12" s="155"/>
      <c r="G12" s="168"/>
      <c r="H12" s="64"/>
    </row>
    <row r="13" spans="1:8" s="156" customFormat="1" x14ac:dyDescent="0.2">
      <c r="A13" s="155">
        <v>5</v>
      </c>
      <c r="B13" s="160" t="s">
        <v>83</v>
      </c>
      <c r="C13" s="161">
        <v>9.86</v>
      </c>
      <c r="D13" s="179"/>
      <c r="E13" s="180" t="s">
        <v>59</v>
      </c>
      <c r="F13" s="181" t="s">
        <v>77</v>
      </c>
      <c r="G13" s="181" t="s">
        <v>75</v>
      </c>
      <c r="H13" s="157"/>
    </row>
    <row r="14" spans="1:8" s="156" customFormat="1" x14ac:dyDescent="0.2">
      <c r="A14" s="155">
        <v>6</v>
      </c>
      <c r="B14" s="160" t="s">
        <v>84</v>
      </c>
      <c r="C14" s="161">
        <v>9.84</v>
      </c>
      <c r="D14" s="162"/>
      <c r="E14" s="163" t="s">
        <v>71</v>
      </c>
      <c r="F14" s="155"/>
      <c r="G14" s="155"/>
      <c r="H14" s="157"/>
    </row>
    <row r="15" spans="1:8" s="156" customFormat="1" x14ac:dyDescent="0.2">
      <c r="A15" s="155">
        <v>7</v>
      </c>
      <c r="B15" s="160" t="s">
        <v>85</v>
      </c>
      <c r="C15" s="161">
        <v>9.82</v>
      </c>
      <c r="D15" s="162"/>
      <c r="E15" s="163" t="s">
        <v>59</v>
      </c>
      <c r="F15" s="181" t="s">
        <v>77</v>
      </c>
      <c r="G15" s="155"/>
      <c r="H15" s="157"/>
    </row>
    <row r="16" spans="1:8" s="156" customFormat="1" x14ac:dyDescent="0.2">
      <c r="A16" s="155">
        <v>8</v>
      </c>
      <c r="B16" s="160" t="s">
        <v>86</v>
      </c>
      <c r="C16" s="161">
        <v>9.8000000000000007</v>
      </c>
      <c r="D16" s="162"/>
      <c r="E16" s="163" t="s">
        <v>59</v>
      </c>
      <c r="F16" s="155" t="s">
        <v>77</v>
      </c>
      <c r="G16" s="155"/>
      <c r="H16" s="157"/>
    </row>
    <row r="17" spans="1:8" s="156" customFormat="1" x14ac:dyDescent="0.2">
      <c r="A17" s="155">
        <v>9</v>
      </c>
      <c r="B17" s="160" t="s">
        <v>87</v>
      </c>
      <c r="C17" s="161">
        <v>9.8000000000000007</v>
      </c>
      <c r="D17" s="179"/>
      <c r="E17" s="180" t="s">
        <v>59</v>
      </c>
      <c r="F17" s="181" t="s">
        <v>77</v>
      </c>
      <c r="G17" s="181" t="s">
        <v>75</v>
      </c>
      <c r="H17" s="157"/>
    </row>
    <row r="18" spans="1:8" s="184" customFormat="1" x14ac:dyDescent="0.2">
      <c r="A18" s="155">
        <v>10</v>
      </c>
      <c r="B18" s="160" t="s">
        <v>88</v>
      </c>
      <c r="C18" s="161">
        <v>9.7899999999999991</v>
      </c>
      <c r="D18" s="182"/>
      <c r="E18" s="163" t="s">
        <v>59</v>
      </c>
      <c r="F18" s="155" t="s">
        <v>77</v>
      </c>
      <c r="G18" s="183"/>
      <c r="H18" s="185"/>
    </row>
    <row r="19" spans="1:8" s="156" customFormat="1" x14ac:dyDescent="0.2">
      <c r="A19" s="155">
        <v>11</v>
      </c>
      <c r="B19" s="160" t="s">
        <v>89</v>
      </c>
      <c r="C19" s="161">
        <v>9.7899999999999991</v>
      </c>
      <c r="D19" s="162"/>
      <c r="E19" s="163" t="s">
        <v>59</v>
      </c>
      <c r="F19" s="181" t="s">
        <v>77</v>
      </c>
      <c r="G19" s="155"/>
      <c r="H19" s="157"/>
    </row>
    <row r="20" spans="1:8" s="156" customFormat="1" x14ac:dyDescent="0.2">
      <c r="A20" s="155">
        <v>12</v>
      </c>
      <c r="B20" s="160" t="s">
        <v>90</v>
      </c>
      <c r="C20" s="161">
        <v>9.77</v>
      </c>
      <c r="D20" s="162"/>
      <c r="E20" s="163" t="s">
        <v>59</v>
      </c>
      <c r="F20" s="155" t="s">
        <v>77</v>
      </c>
      <c r="G20" s="155"/>
      <c r="H20" s="157"/>
    </row>
    <row r="21" spans="1:8" s="156" customFormat="1" x14ac:dyDescent="0.2">
      <c r="A21" s="155">
        <v>13</v>
      </c>
      <c r="B21" s="160" t="s">
        <v>91</v>
      </c>
      <c r="C21" s="161">
        <v>9.77</v>
      </c>
      <c r="D21" s="162"/>
      <c r="E21" s="163" t="s">
        <v>59</v>
      </c>
      <c r="F21" s="181" t="s">
        <v>77</v>
      </c>
      <c r="G21" s="155"/>
      <c r="H21" s="157"/>
    </row>
    <row r="22" spans="1:8" s="156" customFormat="1" x14ac:dyDescent="0.2">
      <c r="A22" s="155">
        <v>14</v>
      </c>
      <c r="B22" s="160" t="s">
        <v>92</v>
      </c>
      <c r="C22" s="161">
        <v>9.75</v>
      </c>
      <c r="D22" s="162"/>
      <c r="E22" s="163" t="s">
        <v>59</v>
      </c>
      <c r="F22" s="155" t="s">
        <v>77</v>
      </c>
      <c r="G22" s="155" t="s">
        <v>75</v>
      </c>
      <c r="H22" s="157"/>
    </row>
    <row r="23" spans="1:8" s="156" customFormat="1" x14ac:dyDescent="0.2">
      <c r="A23" s="155">
        <v>15</v>
      </c>
      <c r="B23" s="160" t="s">
        <v>93</v>
      </c>
      <c r="C23" s="161">
        <v>9.74</v>
      </c>
      <c r="D23" s="162"/>
      <c r="E23" s="163" t="s">
        <v>59</v>
      </c>
      <c r="F23" s="181" t="s">
        <v>77</v>
      </c>
      <c r="G23" s="155"/>
      <c r="H23" s="157"/>
    </row>
    <row r="24" spans="1:8" s="156" customFormat="1" x14ac:dyDescent="0.2">
      <c r="A24" s="155">
        <v>16</v>
      </c>
      <c r="B24" s="160" t="s">
        <v>94</v>
      </c>
      <c r="C24" s="161">
        <v>9.7200000000000006</v>
      </c>
      <c r="D24" s="162"/>
      <c r="E24" s="163" t="s">
        <v>59</v>
      </c>
      <c r="F24" s="155" t="s">
        <v>77</v>
      </c>
      <c r="G24" s="155"/>
      <c r="H24" s="157"/>
    </row>
    <row r="25" spans="1:8" s="156" customFormat="1" x14ac:dyDescent="0.2">
      <c r="A25" s="155">
        <v>17</v>
      </c>
      <c r="B25" s="160" t="s">
        <v>95</v>
      </c>
      <c r="C25" s="161">
        <v>9.7200000000000006</v>
      </c>
      <c r="D25" s="162"/>
      <c r="E25" s="163" t="s">
        <v>59</v>
      </c>
      <c r="F25" s="181" t="s">
        <v>77</v>
      </c>
      <c r="G25" s="155"/>
      <c r="H25" s="157"/>
    </row>
    <row r="26" spans="1:8" s="156" customFormat="1" x14ac:dyDescent="0.2">
      <c r="A26" s="155">
        <v>18</v>
      </c>
      <c r="B26" s="160" t="s">
        <v>96</v>
      </c>
      <c r="C26" s="161">
        <v>9.7200000000000006</v>
      </c>
      <c r="D26" s="179"/>
      <c r="E26" s="180" t="s">
        <v>59</v>
      </c>
      <c r="F26" s="155" t="s">
        <v>77</v>
      </c>
      <c r="G26" s="181" t="s">
        <v>75</v>
      </c>
      <c r="H26" s="157"/>
    </row>
    <row r="27" spans="1:8" s="156" customFormat="1" x14ac:dyDescent="0.2">
      <c r="A27" s="155">
        <v>19</v>
      </c>
      <c r="B27" s="160" t="s">
        <v>97</v>
      </c>
      <c r="C27" s="161">
        <v>9.7100000000000009</v>
      </c>
      <c r="D27" s="179"/>
      <c r="E27" s="180" t="s">
        <v>59</v>
      </c>
      <c r="F27" s="181" t="s">
        <v>77</v>
      </c>
      <c r="G27" s="181"/>
      <c r="H27" s="157"/>
    </row>
    <row r="28" spans="1:8" s="156" customFormat="1" x14ac:dyDescent="0.2">
      <c r="A28" s="155">
        <v>20</v>
      </c>
      <c r="B28" s="160" t="s">
        <v>98</v>
      </c>
      <c r="C28" s="161">
        <v>9.6999999999999993</v>
      </c>
      <c r="D28" s="179"/>
      <c r="E28" s="180" t="s">
        <v>59</v>
      </c>
      <c r="F28" s="155" t="s">
        <v>77</v>
      </c>
      <c r="G28" s="181"/>
      <c r="H28" s="157"/>
    </row>
    <row r="29" spans="1:8" s="156" customFormat="1" x14ac:dyDescent="0.2">
      <c r="A29" s="155">
        <v>21</v>
      </c>
      <c r="B29" s="160" t="s">
        <v>99</v>
      </c>
      <c r="C29" s="161">
        <v>9.6999999999999993</v>
      </c>
      <c r="D29" s="179"/>
      <c r="E29" s="180" t="s">
        <v>59</v>
      </c>
      <c r="F29" s="181" t="s">
        <v>77</v>
      </c>
      <c r="G29" s="181"/>
      <c r="H29" s="157"/>
    </row>
    <row r="30" spans="1:8" s="156" customFormat="1" x14ac:dyDescent="0.2">
      <c r="A30" s="155">
        <v>22</v>
      </c>
      <c r="B30" s="160" t="s">
        <v>100</v>
      </c>
      <c r="C30" s="161">
        <v>9.68</v>
      </c>
      <c r="D30" s="162"/>
      <c r="E30" s="163" t="s">
        <v>59</v>
      </c>
      <c r="F30" s="155" t="s">
        <v>77</v>
      </c>
      <c r="G30" s="155"/>
      <c r="H30" s="157"/>
    </row>
    <row r="31" spans="1:8" s="184" customFormat="1" x14ac:dyDescent="0.2">
      <c r="A31" s="155">
        <v>23</v>
      </c>
      <c r="B31" s="160" t="s">
        <v>101</v>
      </c>
      <c r="C31" s="161">
        <v>9.66</v>
      </c>
      <c r="D31" s="162"/>
      <c r="E31" s="163" t="s">
        <v>59</v>
      </c>
      <c r="F31" s="181" t="s">
        <v>77</v>
      </c>
      <c r="G31" s="155"/>
      <c r="H31" s="185"/>
    </row>
    <row r="32" spans="1:8" s="156" customFormat="1" x14ac:dyDescent="0.2">
      <c r="A32" s="155">
        <v>24</v>
      </c>
      <c r="B32" s="160" t="s">
        <v>102</v>
      </c>
      <c r="C32" s="161">
        <v>9.64</v>
      </c>
      <c r="D32" s="162"/>
      <c r="E32" s="163" t="s">
        <v>71</v>
      </c>
      <c r="F32" s="155" t="s">
        <v>77</v>
      </c>
      <c r="G32" s="155"/>
      <c r="H32" s="157"/>
    </row>
    <row r="33" spans="1:8" s="156" customFormat="1" x14ac:dyDescent="0.2">
      <c r="A33" s="155">
        <v>25</v>
      </c>
      <c r="B33" s="160" t="s">
        <v>103</v>
      </c>
      <c r="C33" s="161">
        <v>9.61</v>
      </c>
      <c r="D33" s="162"/>
      <c r="E33" s="163" t="s">
        <v>59</v>
      </c>
      <c r="F33" s="181" t="s">
        <v>77</v>
      </c>
      <c r="G33" s="155"/>
      <c r="H33" s="157"/>
    </row>
    <row r="34" spans="1:8" s="156" customFormat="1" x14ac:dyDescent="0.2">
      <c r="A34" s="155">
        <v>26</v>
      </c>
      <c r="B34" s="160" t="s">
        <v>104</v>
      </c>
      <c r="C34" s="161">
        <v>9.5500000000000007</v>
      </c>
      <c r="D34" s="162"/>
      <c r="E34" s="163" t="s">
        <v>59</v>
      </c>
      <c r="F34" s="155" t="s">
        <v>77</v>
      </c>
      <c r="G34" s="155"/>
      <c r="H34" s="157"/>
    </row>
    <row r="35" spans="1:8" s="156" customFormat="1" x14ac:dyDescent="0.2">
      <c r="A35" s="155">
        <v>27</v>
      </c>
      <c r="B35" s="160" t="s">
        <v>105</v>
      </c>
      <c r="C35" s="161">
        <v>9.5399999999999991</v>
      </c>
      <c r="D35" s="162"/>
      <c r="E35" s="163" t="s">
        <v>59</v>
      </c>
      <c r="F35" s="181" t="s">
        <v>77</v>
      </c>
      <c r="G35" s="155" t="s">
        <v>75</v>
      </c>
      <c r="H35" s="157"/>
    </row>
    <row r="36" spans="1:8" x14ac:dyDescent="0.2">
      <c r="A36" s="51">
        <v>28</v>
      </c>
      <c r="B36" s="160" t="s">
        <v>106</v>
      </c>
      <c r="C36" s="70">
        <v>9.5299999999999994</v>
      </c>
      <c r="D36" s="63"/>
      <c r="E36" s="77" t="s">
        <v>59</v>
      </c>
      <c r="F36" s="51"/>
      <c r="G36" s="51"/>
      <c r="H36" s="64"/>
    </row>
    <row r="37" spans="1:8" x14ac:dyDescent="0.2">
      <c r="A37" s="51">
        <v>29</v>
      </c>
      <c r="B37" s="160" t="s">
        <v>107</v>
      </c>
      <c r="C37" s="70">
        <v>9.5299999999999994</v>
      </c>
      <c r="D37" s="63"/>
      <c r="E37" s="77" t="s">
        <v>59</v>
      </c>
      <c r="F37" s="142"/>
      <c r="G37" s="51"/>
      <c r="H37" s="64"/>
    </row>
    <row r="38" spans="1:8" x14ac:dyDescent="0.2">
      <c r="A38" s="51">
        <v>30</v>
      </c>
      <c r="B38" s="160" t="s">
        <v>108</v>
      </c>
      <c r="C38" s="70">
        <v>9.52</v>
      </c>
      <c r="D38" s="63"/>
      <c r="E38" s="77" t="s">
        <v>59</v>
      </c>
      <c r="F38" s="51"/>
      <c r="G38" s="51"/>
      <c r="H38" s="64"/>
    </row>
    <row r="39" spans="1:8" x14ac:dyDescent="0.2">
      <c r="A39" s="51">
        <v>31</v>
      </c>
      <c r="B39" s="160" t="s">
        <v>109</v>
      </c>
      <c r="C39" s="70">
        <v>9.52</v>
      </c>
      <c r="D39" s="71"/>
      <c r="E39" s="79" t="s">
        <v>71</v>
      </c>
      <c r="F39" s="142"/>
      <c r="G39" s="142"/>
      <c r="H39" s="64"/>
    </row>
    <row r="40" spans="1:8" x14ac:dyDescent="0.2">
      <c r="A40" s="51">
        <v>32</v>
      </c>
      <c r="B40" s="160" t="s">
        <v>110</v>
      </c>
      <c r="C40" s="70">
        <v>9.51</v>
      </c>
      <c r="D40" s="51"/>
      <c r="E40" s="77" t="s">
        <v>59</v>
      </c>
      <c r="F40" s="51"/>
      <c r="G40" s="51"/>
      <c r="H40" s="64"/>
    </row>
    <row r="41" spans="1:8" x14ac:dyDescent="0.2">
      <c r="A41" s="51">
        <v>33</v>
      </c>
      <c r="B41" s="160" t="s">
        <v>111</v>
      </c>
      <c r="C41" s="70">
        <v>9.51</v>
      </c>
      <c r="D41" s="63"/>
      <c r="E41" s="77" t="s">
        <v>59</v>
      </c>
      <c r="F41" s="142"/>
      <c r="G41" s="51"/>
      <c r="H41" s="64"/>
    </row>
    <row r="42" spans="1:8" x14ac:dyDescent="0.2">
      <c r="A42" s="51">
        <v>34</v>
      </c>
      <c r="B42" s="160" t="s">
        <v>112</v>
      </c>
      <c r="C42" s="70">
        <v>9.5</v>
      </c>
      <c r="D42" s="63"/>
      <c r="E42" s="77" t="s">
        <v>59</v>
      </c>
      <c r="F42" s="51"/>
      <c r="G42" s="51" t="s">
        <v>75</v>
      </c>
      <c r="H42" s="64"/>
    </row>
    <row r="43" spans="1:8" x14ac:dyDescent="0.2">
      <c r="A43" s="51">
        <v>35</v>
      </c>
      <c r="B43" s="160" t="s">
        <v>113</v>
      </c>
      <c r="C43" s="70">
        <v>9.49</v>
      </c>
      <c r="D43" s="71"/>
      <c r="E43" s="79" t="s">
        <v>71</v>
      </c>
      <c r="F43" s="142"/>
      <c r="G43" s="142"/>
      <c r="H43" s="64"/>
    </row>
    <row r="44" spans="1:8" x14ac:dyDescent="0.2">
      <c r="A44" s="51">
        <v>36</v>
      </c>
      <c r="B44" s="160" t="s">
        <v>114</v>
      </c>
      <c r="C44" s="70">
        <v>9.4600000000000009</v>
      </c>
      <c r="D44" s="63"/>
      <c r="E44" s="77" t="s">
        <v>59</v>
      </c>
      <c r="F44" s="51"/>
      <c r="G44" s="51"/>
      <c r="H44" s="64"/>
    </row>
    <row r="45" spans="1:8" x14ac:dyDescent="0.2">
      <c r="A45" s="51">
        <v>37</v>
      </c>
      <c r="B45" s="160" t="s">
        <v>115</v>
      </c>
      <c r="C45" s="70">
        <v>9.4600000000000009</v>
      </c>
      <c r="D45" s="63"/>
      <c r="E45" s="77" t="s">
        <v>59</v>
      </c>
      <c r="F45" s="51"/>
      <c r="G45" s="51"/>
      <c r="H45" s="64"/>
    </row>
    <row r="46" spans="1:8" x14ac:dyDescent="0.2">
      <c r="A46" s="51">
        <v>38</v>
      </c>
      <c r="B46" s="160" t="s">
        <v>116</v>
      </c>
      <c r="C46" s="70">
        <v>9.4499999999999993</v>
      </c>
      <c r="D46" s="63"/>
      <c r="E46" s="77" t="s">
        <v>59</v>
      </c>
      <c r="F46" s="51"/>
      <c r="G46" s="51"/>
      <c r="H46" s="64"/>
    </row>
    <row r="47" spans="1:8" x14ac:dyDescent="0.2">
      <c r="A47" s="51">
        <v>39</v>
      </c>
      <c r="B47" s="160" t="s">
        <v>117</v>
      </c>
      <c r="C47" s="70">
        <v>9.44</v>
      </c>
      <c r="D47" s="71"/>
      <c r="E47" s="77" t="s">
        <v>59</v>
      </c>
      <c r="F47" s="142"/>
      <c r="G47" s="142"/>
      <c r="H47" s="64"/>
    </row>
    <row r="48" spans="1:8" x14ac:dyDescent="0.2">
      <c r="A48" s="51">
        <v>40</v>
      </c>
      <c r="B48" s="160" t="s">
        <v>118</v>
      </c>
      <c r="C48" s="70">
        <v>9.41</v>
      </c>
      <c r="D48" s="63"/>
      <c r="E48" s="77" t="s">
        <v>59</v>
      </c>
      <c r="F48" s="51"/>
      <c r="G48" s="51"/>
      <c r="H48" s="64"/>
    </row>
    <row r="49" spans="1:8" x14ac:dyDescent="0.2">
      <c r="A49" s="51">
        <v>41</v>
      </c>
      <c r="B49" s="160" t="s">
        <v>119</v>
      </c>
      <c r="C49" s="70">
        <v>9.4</v>
      </c>
      <c r="D49" s="63"/>
      <c r="E49" s="77" t="s">
        <v>59</v>
      </c>
      <c r="F49" s="51"/>
      <c r="G49" s="51" t="s">
        <v>75</v>
      </c>
      <c r="H49" s="64"/>
    </row>
    <row r="50" spans="1:8" x14ac:dyDescent="0.2">
      <c r="A50" s="51">
        <v>42</v>
      </c>
      <c r="B50" s="160" t="s">
        <v>120</v>
      </c>
      <c r="C50" s="70">
        <v>9.39</v>
      </c>
      <c r="D50" s="63"/>
      <c r="E50" s="77" t="s">
        <v>52</v>
      </c>
      <c r="F50" s="51"/>
      <c r="G50" s="51"/>
      <c r="H50" s="64"/>
    </row>
    <row r="51" spans="1:8" x14ac:dyDescent="0.2">
      <c r="A51" s="51">
        <v>43</v>
      </c>
      <c r="B51" s="160" t="s">
        <v>121</v>
      </c>
      <c r="C51" s="70">
        <v>9.35</v>
      </c>
      <c r="D51" s="63"/>
      <c r="E51" s="77" t="s">
        <v>59</v>
      </c>
      <c r="F51" s="68"/>
      <c r="G51" s="51"/>
      <c r="H51" s="64"/>
    </row>
    <row r="52" spans="1:8" x14ac:dyDescent="0.2">
      <c r="A52" s="51">
        <v>44</v>
      </c>
      <c r="B52" s="160" t="s">
        <v>122</v>
      </c>
      <c r="C52" s="70">
        <v>9.3000000000000007</v>
      </c>
      <c r="D52" s="65"/>
      <c r="E52" s="77" t="s">
        <v>71</v>
      </c>
      <c r="F52" s="66"/>
      <c r="G52" s="66"/>
      <c r="H52" s="64"/>
    </row>
    <row r="53" spans="1:8" x14ac:dyDescent="0.2">
      <c r="A53" s="51">
        <v>45</v>
      </c>
      <c r="B53" s="160" t="s">
        <v>123</v>
      </c>
      <c r="C53" s="70">
        <v>9.2899999999999991</v>
      </c>
      <c r="D53" s="63"/>
      <c r="E53" s="77" t="s">
        <v>59</v>
      </c>
      <c r="F53" s="51"/>
      <c r="G53" s="51"/>
      <c r="H53" s="64"/>
    </row>
    <row r="54" spans="1:8" x14ac:dyDescent="0.2">
      <c r="A54" s="51">
        <v>46</v>
      </c>
      <c r="B54" s="160" t="s">
        <v>124</v>
      </c>
      <c r="C54" s="70">
        <v>9.25</v>
      </c>
      <c r="D54" s="71"/>
      <c r="E54" s="79" t="s">
        <v>59</v>
      </c>
      <c r="F54" s="142"/>
      <c r="G54" s="142" t="s">
        <v>75</v>
      </c>
      <c r="H54" s="64"/>
    </row>
    <row r="55" spans="1:8" x14ac:dyDescent="0.2">
      <c r="A55" s="51">
        <v>47</v>
      </c>
      <c r="B55" s="160" t="s">
        <v>125</v>
      </c>
      <c r="C55" s="70">
        <v>9.23</v>
      </c>
      <c r="D55" s="63"/>
      <c r="E55" s="77" t="s">
        <v>71</v>
      </c>
      <c r="F55" s="51"/>
      <c r="G55" s="51"/>
      <c r="H55" s="64"/>
    </row>
    <row r="56" spans="1:8" x14ac:dyDescent="0.2">
      <c r="A56" s="51">
        <v>48</v>
      </c>
      <c r="B56" s="160" t="s">
        <v>126</v>
      </c>
      <c r="C56" s="70">
        <v>9.17</v>
      </c>
      <c r="D56" s="71"/>
      <c r="E56" s="79" t="s">
        <v>59</v>
      </c>
      <c r="F56" s="142"/>
      <c r="G56" s="142"/>
      <c r="H56" s="64"/>
    </row>
    <row r="57" spans="1:8" x14ac:dyDescent="0.2">
      <c r="A57" s="51">
        <v>49</v>
      </c>
      <c r="B57" s="160" t="s">
        <v>127</v>
      </c>
      <c r="C57" s="70">
        <v>9.14</v>
      </c>
      <c r="D57" s="63"/>
      <c r="E57" s="77" t="s">
        <v>59</v>
      </c>
      <c r="F57" s="51"/>
      <c r="G57" s="51"/>
      <c r="H57" s="64"/>
    </row>
    <row r="58" spans="1:8" x14ac:dyDescent="0.2">
      <c r="A58" s="51">
        <v>50</v>
      </c>
      <c r="B58" s="160" t="s">
        <v>128</v>
      </c>
      <c r="C58" s="70">
        <v>9.1300000000000008</v>
      </c>
      <c r="D58" s="71"/>
      <c r="E58" s="79" t="s">
        <v>59</v>
      </c>
      <c r="F58" s="142"/>
      <c r="G58" s="142"/>
      <c r="H58" s="64"/>
    </row>
    <row r="59" spans="1:8" x14ac:dyDescent="0.2">
      <c r="A59" s="51">
        <v>51</v>
      </c>
      <c r="B59" s="160" t="s">
        <v>129</v>
      </c>
      <c r="C59" s="70">
        <v>9.1199999999999992</v>
      </c>
      <c r="D59" s="63"/>
      <c r="E59" s="77" t="s">
        <v>59</v>
      </c>
      <c r="F59" s="51"/>
      <c r="G59" s="51"/>
      <c r="H59" s="64"/>
    </row>
    <row r="60" spans="1:8" x14ac:dyDescent="0.2">
      <c r="A60" s="51">
        <v>52</v>
      </c>
      <c r="B60" s="160" t="s">
        <v>130</v>
      </c>
      <c r="C60" s="70">
        <v>9.1</v>
      </c>
      <c r="D60" s="63"/>
      <c r="E60" s="77" t="s">
        <v>59</v>
      </c>
      <c r="F60" s="51"/>
      <c r="G60" s="51"/>
      <c r="H60" s="64"/>
    </row>
    <row r="61" spans="1:8" x14ac:dyDescent="0.2">
      <c r="A61" s="51">
        <v>53</v>
      </c>
      <c r="B61" s="160" t="s">
        <v>131</v>
      </c>
      <c r="C61" s="70">
        <v>9.07</v>
      </c>
      <c r="D61" s="63"/>
      <c r="E61" s="77" t="s">
        <v>59</v>
      </c>
      <c r="F61" s="51"/>
      <c r="G61" s="51"/>
      <c r="H61" s="64"/>
    </row>
    <row r="62" spans="1:8" x14ac:dyDescent="0.2">
      <c r="A62" s="51">
        <v>54</v>
      </c>
      <c r="B62" s="160" t="s">
        <v>132</v>
      </c>
      <c r="C62" s="70">
        <v>9.0399999999999991</v>
      </c>
      <c r="D62" s="63"/>
      <c r="E62" s="77" t="s">
        <v>59</v>
      </c>
      <c r="F62" s="51"/>
      <c r="G62" s="51"/>
    </row>
    <row r="63" spans="1:8" x14ac:dyDescent="0.2">
      <c r="A63" s="51">
        <v>55</v>
      </c>
      <c r="B63" s="160" t="s">
        <v>133</v>
      </c>
      <c r="C63" s="70">
        <v>8.99</v>
      </c>
      <c r="D63" s="63"/>
      <c r="E63" s="77" t="s">
        <v>59</v>
      </c>
      <c r="F63" s="51"/>
      <c r="G63" s="51"/>
    </row>
    <row r="64" spans="1:8" x14ac:dyDescent="0.2">
      <c r="A64" s="51">
        <v>56</v>
      </c>
      <c r="B64" s="160" t="s">
        <v>134</v>
      </c>
      <c r="C64" s="70">
        <v>8.92</v>
      </c>
      <c r="D64" s="63"/>
      <c r="E64" s="77" t="s">
        <v>59</v>
      </c>
      <c r="F64" s="51"/>
      <c r="G64" s="51"/>
    </row>
    <row r="65" spans="1:7" x14ac:dyDescent="0.2">
      <c r="A65" s="51">
        <v>57</v>
      </c>
      <c r="B65" s="160" t="s">
        <v>135</v>
      </c>
      <c r="C65" s="70">
        <v>8.9</v>
      </c>
      <c r="D65" s="63"/>
      <c r="E65" s="77" t="s">
        <v>71</v>
      </c>
      <c r="F65" s="51"/>
      <c r="G65" s="51"/>
    </row>
    <row r="66" spans="1:7" x14ac:dyDescent="0.2">
      <c r="A66" s="51">
        <v>58</v>
      </c>
      <c r="B66" s="160" t="s">
        <v>136</v>
      </c>
      <c r="C66" s="70">
        <v>8.9</v>
      </c>
      <c r="D66" s="71"/>
      <c r="E66" s="79" t="s">
        <v>59</v>
      </c>
      <c r="F66" s="142"/>
      <c r="G66" s="142"/>
    </row>
    <row r="67" spans="1:7" x14ac:dyDescent="0.2">
      <c r="A67" s="51">
        <v>59</v>
      </c>
      <c r="B67" s="160" t="s">
        <v>137</v>
      </c>
      <c r="C67" s="70">
        <v>8.9</v>
      </c>
      <c r="D67" s="71"/>
      <c r="E67" s="79" t="s">
        <v>71</v>
      </c>
      <c r="F67" s="142"/>
      <c r="G67" s="142"/>
    </row>
    <row r="68" spans="1:7" x14ac:dyDescent="0.2">
      <c r="A68" s="51">
        <v>60</v>
      </c>
      <c r="B68" s="160" t="s">
        <v>138</v>
      </c>
      <c r="C68" s="70">
        <v>8.82</v>
      </c>
      <c r="D68" s="63"/>
      <c r="E68" s="77" t="s">
        <v>52</v>
      </c>
      <c r="F68" s="51"/>
      <c r="G68" s="51"/>
    </row>
    <row r="69" spans="1:7" x14ac:dyDescent="0.2">
      <c r="A69" s="51">
        <v>61</v>
      </c>
      <c r="B69" s="160" t="s">
        <v>139</v>
      </c>
      <c r="C69" s="70">
        <v>8.75</v>
      </c>
      <c r="D69" s="63"/>
      <c r="E69" s="77" t="s">
        <v>71</v>
      </c>
      <c r="F69" s="51"/>
      <c r="G69" s="51"/>
    </row>
    <row r="70" spans="1:7" x14ac:dyDescent="0.2">
      <c r="A70" s="51">
        <v>62</v>
      </c>
      <c r="B70" s="160" t="s">
        <v>140</v>
      </c>
      <c r="C70" s="70">
        <v>8.59</v>
      </c>
      <c r="D70" s="63"/>
      <c r="E70" s="77" t="s">
        <v>71</v>
      </c>
      <c r="F70" s="51"/>
      <c r="G70" s="51" t="s">
        <v>75</v>
      </c>
    </row>
    <row r="71" spans="1:7" x14ac:dyDescent="0.2">
      <c r="A71" s="51">
        <v>63</v>
      </c>
      <c r="B71" s="160" t="s">
        <v>141</v>
      </c>
      <c r="C71" s="70">
        <v>8.4600000000000009</v>
      </c>
      <c r="D71" s="63"/>
      <c r="E71" s="77" t="s">
        <v>71</v>
      </c>
      <c r="F71" s="51"/>
      <c r="G71" s="51"/>
    </row>
    <row r="72" spans="1:7" x14ac:dyDescent="0.2">
      <c r="A72" s="51">
        <v>64</v>
      </c>
      <c r="B72" s="160" t="s">
        <v>142</v>
      </c>
      <c r="C72" s="70">
        <v>8.3000000000000007</v>
      </c>
      <c r="D72" s="63"/>
      <c r="E72" s="77" t="s">
        <v>71</v>
      </c>
      <c r="F72" s="51"/>
      <c r="G72" s="51"/>
    </row>
    <row r="73" spans="1:7" x14ac:dyDescent="0.2">
      <c r="A73" s="51">
        <v>65</v>
      </c>
      <c r="B73" s="160" t="s">
        <v>143</v>
      </c>
      <c r="C73" s="70">
        <v>8.3000000000000007</v>
      </c>
      <c r="D73" s="71"/>
      <c r="E73" s="79" t="s">
        <v>71</v>
      </c>
      <c r="F73" s="142"/>
      <c r="G73" s="142"/>
    </row>
    <row r="74" spans="1:7" x14ac:dyDescent="0.2">
      <c r="A74" s="51">
        <v>66</v>
      </c>
      <c r="B74" s="160" t="s">
        <v>144</v>
      </c>
      <c r="C74" s="70">
        <v>8.2799999999999994</v>
      </c>
      <c r="D74" s="63"/>
      <c r="E74" s="77" t="s">
        <v>71</v>
      </c>
      <c r="F74" s="51"/>
      <c r="G74" s="51"/>
    </row>
    <row r="75" spans="1:7" x14ac:dyDescent="0.2">
      <c r="A75" s="51">
        <v>67</v>
      </c>
      <c r="B75" s="160" t="s">
        <v>145</v>
      </c>
      <c r="C75" s="70">
        <v>8.2200000000000006</v>
      </c>
      <c r="D75" s="63"/>
      <c r="E75" s="77" t="s">
        <v>71</v>
      </c>
      <c r="F75" s="51"/>
      <c r="G75" s="51"/>
    </row>
    <row r="76" spans="1:7" x14ac:dyDescent="0.2">
      <c r="A76" s="51">
        <v>68</v>
      </c>
      <c r="B76" s="160" t="s">
        <v>146</v>
      </c>
      <c r="C76" s="70">
        <v>8.1199999999999992</v>
      </c>
      <c r="D76" s="63"/>
      <c r="E76" s="77" t="s">
        <v>71</v>
      </c>
      <c r="F76" s="51"/>
      <c r="G76" s="51"/>
    </row>
    <row r="77" spans="1:7" x14ac:dyDescent="0.2">
      <c r="A77" s="51">
        <v>69</v>
      </c>
      <c r="B77" s="160" t="s">
        <v>147</v>
      </c>
      <c r="C77" s="70">
        <v>8.0399999999999991</v>
      </c>
      <c r="D77" s="71"/>
      <c r="E77" s="79" t="s">
        <v>71</v>
      </c>
      <c r="F77" s="142"/>
      <c r="G77" s="142"/>
    </row>
    <row r="78" spans="1:7" x14ac:dyDescent="0.2">
      <c r="A78" s="51">
        <v>70</v>
      </c>
      <c r="B78" s="160" t="s">
        <v>148</v>
      </c>
      <c r="C78" s="70">
        <v>7.97</v>
      </c>
      <c r="D78" s="63"/>
      <c r="E78" s="77" t="s">
        <v>71</v>
      </c>
      <c r="F78" s="51"/>
      <c r="G78" s="51"/>
    </row>
    <row r="81" spans="1:1" ht="15.75" x14ac:dyDescent="0.25">
      <c r="A81" s="73">
        <f>COUNT(A9:A79)-(COUNTIF(E9:E79,"Rep Mold"))-(COUNTIF(E9:E79,"cu taxă"))-(COUNTIF(E9:E79,"ccc"))</f>
        <v>49</v>
      </c>
    </row>
  </sheetData>
  <autoFilter ref="E8:G78"/>
  <sortState ref="B9:G79">
    <sortCondition descending="1" ref="C9:C79"/>
  </sortState>
  <phoneticPr fontId="3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"/>
  <sheetViews>
    <sheetView topLeftCell="A87" workbookViewId="0">
      <selection activeCell="B9" sqref="B9:B124"/>
    </sheetView>
  </sheetViews>
  <sheetFormatPr defaultRowHeight="12.75" x14ac:dyDescent="0.2"/>
  <cols>
    <col min="1" max="1" width="8.42578125" style="74" customWidth="1"/>
    <col min="2" max="2" width="35.5703125" style="74" customWidth="1"/>
    <col min="3" max="3" width="8.140625" style="74" bestFit="1" customWidth="1"/>
    <col min="4" max="4" width="0.85546875" style="74" customWidth="1"/>
    <col min="5" max="5" width="15.5703125" style="74" bestFit="1" customWidth="1"/>
    <col min="6" max="16384" width="9.140625" style="74"/>
  </cols>
  <sheetData>
    <row r="1" spans="1:8" x14ac:dyDescent="0.2">
      <c r="A1" s="53" t="s">
        <v>44</v>
      </c>
      <c r="C1" s="55"/>
      <c r="D1" s="56"/>
      <c r="E1" s="55"/>
      <c r="F1" s="56"/>
      <c r="G1" s="57"/>
      <c r="H1" s="55"/>
    </row>
    <row r="2" spans="1:8" x14ac:dyDescent="0.2">
      <c r="A2" s="53" t="s">
        <v>1</v>
      </c>
      <c r="C2" s="55"/>
      <c r="D2" s="56"/>
      <c r="E2" s="55"/>
      <c r="F2" s="56"/>
      <c r="G2" s="57"/>
      <c r="H2" s="55"/>
    </row>
    <row r="3" spans="1:8" x14ac:dyDescent="0.2">
      <c r="A3" s="53" t="s">
        <v>45</v>
      </c>
      <c r="C3" s="55"/>
      <c r="D3" s="56"/>
      <c r="E3" s="55"/>
      <c r="F3" s="56"/>
      <c r="G3" s="56"/>
      <c r="H3" s="55"/>
    </row>
    <row r="4" spans="1:8" x14ac:dyDescent="0.2">
      <c r="A4" s="53"/>
      <c r="C4" s="55"/>
      <c r="D4" s="56"/>
      <c r="E4" s="55"/>
      <c r="F4" s="56"/>
      <c r="G4" s="56"/>
      <c r="H4" s="55"/>
    </row>
    <row r="5" spans="1:8" x14ac:dyDescent="0.2">
      <c r="A5" s="53" t="s">
        <v>46</v>
      </c>
      <c r="B5" s="56"/>
      <c r="C5" s="55"/>
      <c r="D5" s="56"/>
      <c r="E5" s="55"/>
      <c r="F5" s="56"/>
      <c r="G5" s="56"/>
      <c r="H5" s="55"/>
    </row>
    <row r="6" spans="1:8" x14ac:dyDescent="0.2">
      <c r="A6" s="76"/>
      <c r="B6" s="60"/>
      <c r="C6" s="55"/>
      <c r="D6" s="56"/>
      <c r="E6" s="55"/>
      <c r="F6" s="56"/>
      <c r="G6" s="56"/>
      <c r="H6" s="55"/>
    </row>
    <row r="8" spans="1:8" ht="25.5" x14ac:dyDescent="0.2">
      <c r="A8" s="67" t="s">
        <v>47</v>
      </c>
      <c r="B8" s="84" t="s">
        <v>48</v>
      </c>
      <c r="C8" s="85" t="s">
        <v>49</v>
      </c>
      <c r="D8" s="86"/>
      <c r="E8" s="85" t="s">
        <v>50</v>
      </c>
      <c r="F8" s="62" t="s">
        <v>16</v>
      </c>
      <c r="G8" s="146" t="s">
        <v>51</v>
      </c>
    </row>
    <row r="9" spans="1:8" ht="14.1" customHeight="1" x14ac:dyDescent="0.2">
      <c r="A9" s="51">
        <v>1</v>
      </c>
      <c r="B9" s="69" t="s">
        <v>149</v>
      </c>
      <c r="C9" s="63">
        <v>9.9600000000000009</v>
      </c>
      <c r="D9" s="63"/>
      <c r="E9" s="77" t="s">
        <v>59</v>
      </c>
      <c r="F9" s="51" t="s">
        <v>76</v>
      </c>
      <c r="G9" s="51"/>
      <c r="H9" s="64"/>
    </row>
    <row r="10" spans="1:8" s="186" customFormat="1" ht="14.1" customHeight="1" x14ac:dyDescent="0.2">
      <c r="A10" s="155">
        <v>2</v>
      </c>
      <c r="B10" s="69" t="s">
        <v>150</v>
      </c>
      <c r="C10" s="162">
        <v>9.9600000000000009</v>
      </c>
      <c r="D10" s="162"/>
      <c r="E10" s="163" t="s">
        <v>59</v>
      </c>
      <c r="F10" s="155" t="s">
        <v>76</v>
      </c>
      <c r="G10" s="155"/>
      <c r="H10" s="157"/>
    </row>
    <row r="11" spans="1:8" s="186" customFormat="1" ht="14.1" customHeight="1" x14ac:dyDescent="0.2">
      <c r="A11" s="155">
        <v>3</v>
      </c>
      <c r="B11" s="69" t="s">
        <v>151</v>
      </c>
      <c r="C11" s="155">
        <v>9.9600000000000009</v>
      </c>
      <c r="D11" s="155"/>
      <c r="E11" s="169" t="s">
        <v>71</v>
      </c>
      <c r="F11" s="155"/>
      <c r="G11" s="155"/>
      <c r="H11" s="157"/>
    </row>
    <row r="12" spans="1:8" s="186" customFormat="1" ht="14.1" customHeight="1" x14ac:dyDescent="0.2">
      <c r="A12" s="155">
        <v>4</v>
      </c>
      <c r="B12" s="69" t="s">
        <v>152</v>
      </c>
      <c r="C12" s="162">
        <v>9.91</v>
      </c>
      <c r="D12" s="162"/>
      <c r="E12" s="163" t="s">
        <v>59</v>
      </c>
      <c r="F12" s="155" t="s">
        <v>76</v>
      </c>
      <c r="G12" s="155"/>
      <c r="H12" s="157"/>
    </row>
    <row r="13" spans="1:8" s="186" customFormat="1" ht="14.1" customHeight="1" x14ac:dyDescent="0.2">
      <c r="A13" s="155">
        <v>5</v>
      </c>
      <c r="B13" s="69" t="s">
        <v>153</v>
      </c>
      <c r="C13" s="162">
        <v>9.91</v>
      </c>
      <c r="D13" s="162"/>
      <c r="E13" s="163" t="s">
        <v>59</v>
      </c>
      <c r="F13" s="155" t="s">
        <v>76</v>
      </c>
      <c r="G13" s="155"/>
      <c r="H13" s="157"/>
    </row>
    <row r="14" spans="1:8" s="186" customFormat="1" ht="14.1" customHeight="1" x14ac:dyDescent="0.2">
      <c r="A14" s="155">
        <v>6</v>
      </c>
      <c r="B14" s="69" t="s">
        <v>154</v>
      </c>
      <c r="C14" s="162">
        <v>9.9</v>
      </c>
      <c r="D14" s="162"/>
      <c r="E14" s="163" t="s">
        <v>59</v>
      </c>
      <c r="F14" s="155" t="s">
        <v>76</v>
      </c>
      <c r="G14" s="155"/>
      <c r="H14" s="157"/>
    </row>
    <row r="15" spans="1:8" s="186" customFormat="1" ht="14.1" customHeight="1" x14ac:dyDescent="0.2">
      <c r="A15" s="155">
        <v>7</v>
      </c>
      <c r="B15" s="69" t="s">
        <v>155</v>
      </c>
      <c r="C15" s="162">
        <v>9.82</v>
      </c>
      <c r="D15" s="162"/>
      <c r="E15" s="163" t="s">
        <v>59</v>
      </c>
      <c r="F15" s="155" t="s">
        <v>77</v>
      </c>
      <c r="G15" s="155"/>
      <c r="H15" s="157"/>
    </row>
    <row r="16" spans="1:8" s="186" customFormat="1" ht="14.1" customHeight="1" x14ac:dyDescent="0.2">
      <c r="A16" s="155">
        <v>8</v>
      </c>
      <c r="B16" s="69" t="s">
        <v>156</v>
      </c>
      <c r="C16" s="162">
        <v>9.82</v>
      </c>
      <c r="D16" s="162"/>
      <c r="E16" s="163" t="s">
        <v>59</v>
      </c>
      <c r="F16" s="155" t="s">
        <v>77</v>
      </c>
      <c r="G16" s="155"/>
      <c r="H16" s="157"/>
    </row>
    <row r="17" spans="1:8" s="186" customFormat="1" ht="14.1" customHeight="1" x14ac:dyDescent="0.2">
      <c r="A17" s="155">
        <v>9</v>
      </c>
      <c r="B17" s="69" t="s">
        <v>157</v>
      </c>
      <c r="C17" s="162">
        <v>9.8000000000000007</v>
      </c>
      <c r="D17" s="162"/>
      <c r="E17" s="163" t="s">
        <v>59</v>
      </c>
      <c r="F17" s="155" t="s">
        <v>77</v>
      </c>
      <c r="G17" s="155"/>
      <c r="H17" s="157"/>
    </row>
    <row r="18" spans="1:8" s="186" customFormat="1" ht="14.1" customHeight="1" x14ac:dyDescent="0.2">
      <c r="A18" s="155">
        <v>10</v>
      </c>
      <c r="B18" s="69" t="s">
        <v>158</v>
      </c>
      <c r="C18" s="162">
        <v>9.8000000000000007</v>
      </c>
      <c r="D18" s="162"/>
      <c r="E18" s="163" t="s">
        <v>59</v>
      </c>
      <c r="F18" s="155" t="s">
        <v>77</v>
      </c>
      <c r="G18" s="155"/>
      <c r="H18" s="157"/>
    </row>
    <row r="19" spans="1:8" s="186" customFormat="1" ht="14.1" customHeight="1" x14ac:dyDescent="0.2">
      <c r="A19" s="155">
        <v>11</v>
      </c>
      <c r="B19" s="69" t="s">
        <v>159</v>
      </c>
      <c r="C19" s="162">
        <v>9.7799999999999994</v>
      </c>
      <c r="D19" s="162"/>
      <c r="E19" s="163" t="s">
        <v>59</v>
      </c>
      <c r="F19" s="155" t="s">
        <v>77</v>
      </c>
      <c r="G19" s="155"/>
      <c r="H19" s="157"/>
    </row>
    <row r="20" spans="1:8" s="186" customFormat="1" ht="14.1" customHeight="1" x14ac:dyDescent="0.2">
      <c r="A20" s="155">
        <v>12</v>
      </c>
      <c r="B20" s="69" t="s">
        <v>160</v>
      </c>
      <c r="C20" s="162">
        <v>9.77</v>
      </c>
      <c r="D20" s="162"/>
      <c r="E20" s="163" t="s">
        <v>59</v>
      </c>
      <c r="F20" s="155" t="s">
        <v>77</v>
      </c>
      <c r="G20" s="155"/>
      <c r="H20" s="157"/>
    </row>
    <row r="21" spans="1:8" s="186" customFormat="1" ht="14.1" customHeight="1" x14ac:dyDescent="0.2">
      <c r="A21" s="155">
        <v>13</v>
      </c>
      <c r="B21" s="69" t="s">
        <v>161</v>
      </c>
      <c r="C21" s="162">
        <v>9.7100000000000009</v>
      </c>
      <c r="D21" s="162"/>
      <c r="E21" s="163" t="s">
        <v>59</v>
      </c>
      <c r="F21" s="155" t="s">
        <v>77</v>
      </c>
      <c r="G21" s="155"/>
      <c r="H21" s="157"/>
    </row>
    <row r="22" spans="1:8" ht="14.1" customHeight="1" x14ac:dyDescent="0.2">
      <c r="A22" s="51">
        <v>14</v>
      </c>
      <c r="B22" s="69" t="s">
        <v>162</v>
      </c>
      <c r="C22" s="63">
        <v>9.7100000000000009</v>
      </c>
      <c r="D22" s="51"/>
      <c r="E22" s="77" t="s">
        <v>59</v>
      </c>
      <c r="F22" s="51" t="s">
        <v>77</v>
      </c>
      <c r="G22" s="51"/>
      <c r="H22" s="64"/>
    </row>
    <row r="23" spans="1:8" s="186" customFormat="1" ht="14.1" customHeight="1" x14ac:dyDescent="0.2">
      <c r="A23" s="155">
        <v>15</v>
      </c>
      <c r="B23" s="69" t="s">
        <v>163</v>
      </c>
      <c r="C23" s="162">
        <v>9.6999999999999993</v>
      </c>
      <c r="D23" s="162"/>
      <c r="E23" s="163" t="s">
        <v>59</v>
      </c>
      <c r="F23" s="155" t="s">
        <v>77</v>
      </c>
      <c r="G23" s="155"/>
      <c r="H23" s="157"/>
    </row>
    <row r="24" spans="1:8" s="186" customFormat="1" ht="14.1" customHeight="1" x14ac:dyDescent="0.2">
      <c r="A24" s="155">
        <v>16</v>
      </c>
      <c r="B24" s="69" t="s">
        <v>164</v>
      </c>
      <c r="C24" s="162">
        <v>9.69</v>
      </c>
      <c r="D24" s="162"/>
      <c r="E24" s="163" t="s">
        <v>59</v>
      </c>
      <c r="F24" s="155" t="s">
        <v>77</v>
      </c>
      <c r="G24" s="155"/>
      <c r="H24" s="157"/>
    </row>
    <row r="25" spans="1:8" s="186" customFormat="1" ht="14.1" customHeight="1" x14ac:dyDescent="0.2">
      <c r="A25" s="155">
        <v>17</v>
      </c>
      <c r="B25" s="69" t="s">
        <v>165</v>
      </c>
      <c r="C25" s="162">
        <v>9.68</v>
      </c>
      <c r="D25" s="162"/>
      <c r="E25" s="163" t="s">
        <v>59</v>
      </c>
      <c r="F25" s="155" t="s">
        <v>77</v>
      </c>
      <c r="G25" s="155"/>
      <c r="H25" s="157"/>
    </row>
    <row r="26" spans="1:8" s="186" customFormat="1" ht="14.1" customHeight="1" x14ac:dyDescent="0.2">
      <c r="A26" s="155">
        <v>18</v>
      </c>
      <c r="B26" s="69" t="s">
        <v>166</v>
      </c>
      <c r="C26" s="162">
        <v>9.67</v>
      </c>
      <c r="D26" s="162"/>
      <c r="E26" s="163" t="s">
        <v>59</v>
      </c>
      <c r="F26" s="155" t="s">
        <v>77</v>
      </c>
      <c r="G26" s="155"/>
      <c r="H26" s="157"/>
    </row>
    <row r="27" spans="1:8" s="186" customFormat="1" ht="14.1" customHeight="1" x14ac:dyDescent="0.2">
      <c r="A27" s="155">
        <v>19</v>
      </c>
      <c r="B27" s="69" t="s">
        <v>167</v>
      </c>
      <c r="C27" s="162">
        <v>9.65</v>
      </c>
      <c r="D27" s="162"/>
      <c r="E27" s="163" t="s">
        <v>59</v>
      </c>
      <c r="F27" s="155" t="s">
        <v>77</v>
      </c>
      <c r="G27" s="155"/>
      <c r="H27" s="157"/>
    </row>
    <row r="28" spans="1:8" s="186" customFormat="1" ht="14.1" customHeight="1" x14ac:dyDescent="0.2">
      <c r="A28" s="155">
        <v>20</v>
      </c>
      <c r="B28" s="69" t="s">
        <v>168</v>
      </c>
      <c r="C28" s="162">
        <v>9.61</v>
      </c>
      <c r="D28" s="162"/>
      <c r="E28" s="163" t="s">
        <v>59</v>
      </c>
      <c r="F28" s="155" t="s">
        <v>77</v>
      </c>
      <c r="G28" s="155" t="s">
        <v>75</v>
      </c>
      <c r="H28" s="157"/>
    </row>
    <row r="29" spans="1:8" s="186" customFormat="1" ht="14.1" customHeight="1" x14ac:dyDescent="0.2">
      <c r="A29" s="155">
        <v>21</v>
      </c>
      <c r="B29" s="69" t="s">
        <v>169</v>
      </c>
      <c r="C29" s="162">
        <v>9.61</v>
      </c>
      <c r="D29" s="162"/>
      <c r="E29" s="163" t="s">
        <v>59</v>
      </c>
      <c r="F29" s="155" t="s">
        <v>77</v>
      </c>
      <c r="G29" s="155"/>
      <c r="H29" s="157"/>
    </row>
    <row r="30" spans="1:8" s="186" customFormat="1" ht="14.1" customHeight="1" x14ac:dyDescent="0.2">
      <c r="A30" s="155">
        <v>22</v>
      </c>
      <c r="B30" s="69" t="s">
        <v>170</v>
      </c>
      <c r="C30" s="162">
        <v>9.6</v>
      </c>
      <c r="D30" s="162"/>
      <c r="E30" s="163" t="s">
        <v>59</v>
      </c>
      <c r="F30" s="155" t="s">
        <v>77</v>
      </c>
      <c r="G30" s="155" t="s">
        <v>75</v>
      </c>
      <c r="H30" s="157"/>
    </row>
    <row r="31" spans="1:8" s="186" customFormat="1" ht="14.1" customHeight="1" x14ac:dyDescent="0.2">
      <c r="A31" s="155">
        <v>23</v>
      </c>
      <c r="B31" s="69" t="s">
        <v>171</v>
      </c>
      <c r="C31" s="162">
        <v>9.57</v>
      </c>
      <c r="D31" s="162"/>
      <c r="E31" s="163" t="s">
        <v>59</v>
      </c>
      <c r="F31" s="155" t="s">
        <v>77</v>
      </c>
      <c r="G31" s="155"/>
      <c r="H31" s="157"/>
    </row>
    <row r="32" spans="1:8" s="186" customFormat="1" ht="14.1" customHeight="1" x14ac:dyDescent="0.2">
      <c r="A32" s="155">
        <v>24</v>
      </c>
      <c r="B32" s="69" t="s">
        <v>172</v>
      </c>
      <c r="C32" s="162">
        <v>9.56</v>
      </c>
      <c r="D32" s="162"/>
      <c r="E32" s="163" t="s">
        <v>59</v>
      </c>
      <c r="F32" s="155" t="s">
        <v>77</v>
      </c>
      <c r="G32" s="155"/>
      <c r="H32" s="157"/>
    </row>
    <row r="33" spans="1:8" s="186" customFormat="1" ht="14.1" customHeight="1" x14ac:dyDescent="0.2">
      <c r="A33" s="155">
        <v>25</v>
      </c>
      <c r="B33" s="69" t="s">
        <v>173</v>
      </c>
      <c r="C33" s="162">
        <v>9.5500000000000007</v>
      </c>
      <c r="D33" s="162"/>
      <c r="E33" s="163" t="s">
        <v>59</v>
      </c>
      <c r="F33" s="155" t="s">
        <v>77</v>
      </c>
      <c r="G33" s="155"/>
      <c r="H33" s="157"/>
    </row>
    <row r="34" spans="1:8" s="186" customFormat="1" ht="14.1" customHeight="1" x14ac:dyDescent="0.2">
      <c r="A34" s="155">
        <v>26</v>
      </c>
      <c r="B34" s="69" t="s">
        <v>174</v>
      </c>
      <c r="C34" s="162">
        <v>9.5500000000000007</v>
      </c>
      <c r="D34" s="162"/>
      <c r="E34" s="163" t="s">
        <v>59</v>
      </c>
      <c r="F34" s="155" t="s">
        <v>77</v>
      </c>
      <c r="G34" s="155"/>
      <c r="H34" s="157"/>
    </row>
    <row r="35" spans="1:8" s="186" customFormat="1" ht="14.1" customHeight="1" x14ac:dyDescent="0.2">
      <c r="A35" s="155">
        <v>27</v>
      </c>
      <c r="B35" s="69" t="s">
        <v>175</v>
      </c>
      <c r="C35" s="162">
        <v>9.5399999999999991</v>
      </c>
      <c r="D35" s="162"/>
      <c r="E35" s="163" t="s">
        <v>59</v>
      </c>
      <c r="F35" s="155" t="s">
        <v>77</v>
      </c>
      <c r="G35" s="155"/>
      <c r="H35" s="157"/>
    </row>
    <row r="36" spans="1:8" ht="14.1" customHeight="1" x14ac:dyDescent="0.2">
      <c r="A36" s="51">
        <v>28</v>
      </c>
      <c r="B36" s="69" t="s">
        <v>176</v>
      </c>
      <c r="C36" s="63">
        <v>9.5299999999999994</v>
      </c>
      <c r="D36" s="63"/>
      <c r="E36" s="77" t="s">
        <v>59</v>
      </c>
      <c r="F36" s="51"/>
      <c r="G36" s="51" t="s">
        <v>75</v>
      </c>
      <c r="H36" s="64"/>
    </row>
    <row r="37" spans="1:8" ht="14.1" customHeight="1" x14ac:dyDescent="0.2">
      <c r="A37" s="51">
        <v>29</v>
      </c>
      <c r="B37" s="69" t="s">
        <v>177</v>
      </c>
      <c r="C37" s="63">
        <v>9.51</v>
      </c>
      <c r="D37" s="63"/>
      <c r="E37" s="77" t="s">
        <v>59</v>
      </c>
      <c r="F37" s="51"/>
      <c r="G37" s="51"/>
      <c r="H37" s="64"/>
    </row>
    <row r="38" spans="1:8" ht="14.1" customHeight="1" x14ac:dyDescent="0.2">
      <c r="A38" s="51">
        <v>30</v>
      </c>
      <c r="B38" s="69" t="s">
        <v>178</v>
      </c>
      <c r="C38" s="63">
        <v>9.5</v>
      </c>
      <c r="D38" s="63"/>
      <c r="E38" s="77" t="s">
        <v>59</v>
      </c>
      <c r="F38" s="51"/>
      <c r="G38" s="51"/>
      <c r="H38" s="64"/>
    </row>
    <row r="39" spans="1:8" ht="14.1" customHeight="1" x14ac:dyDescent="0.2">
      <c r="A39" s="51">
        <v>31</v>
      </c>
      <c r="B39" s="69" t="s">
        <v>179</v>
      </c>
      <c r="C39" s="63">
        <v>9.49</v>
      </c>
      <c r="D39" s="63"/>
      <c r="E39" s="77" t="s">
        <v>59</v>
      </c>
      <c r="F39" s="51"/>
      <c r="G39" s="51"/>
      <c r="H39" s="64"/>
    </row>
    <row r="40" spans="1:8" ht="14.1" customHeight="1" x14ac:dyDescent="0.2">
      <c r="A40" s="51">
        <v>32</v>
      </c>
      <c r="B40" s="69" t="s">
        <v>180</v>
      </c>
      <c r="C40" s="63">
        <v>9.49</v>
      </c>
      <c r="D40" s="63"/>
      <c r="E40" s="77" t="s">
        <v>59</v>
      </c>
      <c r="F40" s="51"/>
      <c r="G40" s="51"/>
      <c r="H40" s="64"/>
    </row>
    <row r="41" spans="1:8" ht="14.1" customHeight="1" x14ac:dyDescent="0.2">
      <c r="A41" s="51">
        <v>33</v>
      </c>
      <c r="B41" s="69" t="s">
        <v>181</v>
      </c>
      <c r="C41" s="63">
        <v>9.49</v>
      </c>
      <c r="D41" s="63"/>
      <c r="E41" s="77" t="s">
        <v>59</v>
      </c>
      <c r="F41" s="51"/>
      <c r="G41" s="51"/>
      <c r="H41" s="64"/>
    </row>
    <row r="42" spans="1:8" ht="14.1" customHeight="1" x14ac:dyDescent="0.2">
      <c r="A42" s="51">
        <v>34</v>
      </c>
      <c r="B42" s="69" t="s">
        <v>182</v>
      </c>
      <c r="C42" s="63">
        <v>9.49</v>
      </c>
      <c r="D42" s="63"/>
      <c r="E42" s="77" t="s">
        <v>59</v>
      </c>
      <c r="F42" s="51"/>
      <c r="G42" s="51" t="s">
        <v>75</v>
      </c>
      <c r="H42" s="64"/>
    </row>
    <row r="43" spans="1:8" ht="14.1" customHeight="1" x14ac:dyDescent="0.2">
      <c r="A43" s="51">
        <v>35</v>
      </c>
      <c r="B43" s="69" t="s">
        <v>183</v>
      </c>
      <c r="C43" s="63">
        <v>9.48</v>
      </c>
      <c r="D43" s="63"/>
      <c r="E43" s="77" t="s">
        <v>59</v>
      </c>
      <c r="F43" s="51"/>
      <c r="G43" s="51"/>
      <c r="H43" s="64"/>
    </row>
    <row r="44" spans="1:8" ht="14.1" customHeight="1" x14ac:dyDescent="0.2">
      <c r="A44" s="51">
        <v>36</v>
      </c>
      <c r="B44" s="69" t="s">
        <v>184</v>
      </c>
      <c r="C44" s="63">
        <v>9.48</v>
      </c>
      <c r="D44" s="63"/>
      <c r="E44" s="77" t="s">
        <v>59</v>
      </c>
      <c r="F44" s="51"/>
      <c r="G44" s="51" t="s">
        <v>75</v>
      </c>
      <c r="H44" s="64"/>
    </row>
    <row r="45" spans="1:8" ht="14.1" customHeight="1" x14ac:dyDescent="0.2">
      <c r="A45" s="51">
        <v>37</v>
      </c>
      <c r="B45" s="69" t="s">
        <v>185</v>
      </c>
      <c r="C45" s="63">
        <v>9.4700000000000006</v>
      </c>
      <c r="D45" s="63"/>
      <c r="E45" s="77" t="s">
        <v>71</v>
      </c>
      <c r="F45" s="51"/>
      <c r="G45" s="51"/>
      <c r="H45" s="64"/>
    </row>
    <row r="46" spans="1:8" ht="14.1" customHeight="1" x14ac:dyDescent="0.2">
      <c r="A46" s="51">
        <v>38</v>
      </c>
      <c r="B46" s="69" t="s">
        <v>186</v>
      </c>
      <c r="C46" s="63">
        <v>9.4700000000000006</v>
      </c>
      <c r="D46" s="63"/>
      <c r="E46" s="77" t="s">
        <v>59</v>
      </c>
      <c r="F46" s="51"/>
      <c r="G46" s="51"/>
      <c r="H46" s="64"/>
    </row>
    <row r="47" spans="1:8" ht="14.1" customHeight="1" x14ac:dyDescent="0.2">
      <c r="A47" s="51">
        <v>39</v>
      </c>
      <c r="B47" s="69" t="s">
        <v>187</v>
      </c>
      <c r="C47" s="63">
        <v>9.4600000000000009</v>
      </c>
      <c r="D47" s="63"/>
      <c r="E47" s="77" t="s">
        <v>59</v>
      </c>
      <c r="F47" s="51"/>
      <c r="G47" s="51" t="s">
        <v>75</v>
      </c>
      <c r="H47" s="64"/>
    </row>
    <row r="48" spans="1:8" ht="14.1" customHeight="1" x14ac:dyDescent="0.2">
      <c r="A48" s="51">
        <v>40</v>
      </c>
      <c r="B48" s="69" t="s">
        <v>188</v>
      </c>
      <c r="C48" s="63">
        <v>9.4499999999999993</v>
      </c>
      <c r="D48" s="63"/>
      <c r="E48" s="77" t="s">
        <v>59</v>
      </c>
      <c r="F48" s="51"/>
      <c r="G48" s="51"/>
      <c r="H48" s="64"/>
    </row>
    <row r="49" spans="1:8" ht="14.1" customHeight="1" x14ac:dyDescent="0.2">
      <c r="A49" s="51">
        <v>41</v>
      </c>
      <c r="B49" s="69" t="s">
        <v>189</v>
      </c>
      <c r="C49" s="63">
        <v>9.44</v>
      </c>
      <c r="D49" s="63"/>
      <c r="E49" s="77" t="s">
        <v>59</v>
      </c>
      <c r="F49" s="51"/>
      <c r="G49" s="51"/>
      <c r="H49" s="64"/>
    </row>
    <row r="50" spans="1:8" ht="14.1" customHeight="1" x14ac:dyDescent="0.2">
      <c r="A50" s="51">
        <v>42</v>
      </c>
      <c r="B50" s="69" t="s">
        <v>190</v>
      </c>
      <c r="C50" s="63">
        <v>9.43</v>
      </c>
      <c r="D50" s="63"/>
      <c r="E50" s="77" t="s">
        <v>59</v>
      </c>
      <c r="F50" s="51"/>
      <c r="G50" s="51"/>
      <c r="H50" s="64"/>
    </row>
    <row r="51" spans="1:8" ht="14.1" customHeight="1" x14ac:dyDescent="0.2">
      <c r="A51" s="51">
        <v>43</v>
      </c>
      <c r="B51" s="69" t="s">
        <v>191</v>
      </c>
      <c r="C51" s="63">
        <v>9.42</v>
      </c>
      <c r="D51" s="51"/>
      <c r="E51" s="77" t="s">
        <v>59</v>
      </c>
      <c r="F51" s="68"/>
      <c r="G51" s="51"/>
      <c r="H51" s="64"/>
    </row>
    <row r="52" spans="1:8" ht="14.1" customHeight="1" x14ac:dyDescent="0.2">
      <c r="A52" s="51">
        <v>44</v>
      </c>
      <c r="B52" s="69" t="s">
        <v>192</v>
      </c>
      <c r="C52" s="63">
        <v>9.41</v>
      </c>
      <c r="D52" s="63"/>
      <c r="E52" s="77" t="s">
        <v>59</v>
      </c>
      <c r="F52" s="51"/>
      <c r="G52" s="51"/>
      <c r="H52" s="64"/>
    </row>
    <row r="53" spans="1:8" ht="14.1" customHeight="1" x14ac:dyDescent="0.2">
      <c r="A53" s="51">
        <v>45</v>
      </c>
      <c r="B53" s="69" t="s">
        <v>193</v>
      </c>
      <c r="C53" s="63">
        <v>9.4</v>
      </c>
      <c r="D53" s="63"/>
      <c r="E53" s="77" t="s">
        <v>52</v>
      </c>
      <c r="F53" s="51"/>
      <c r="G53" s="51"/>
      <c r="H53" s="64"/>
    </row>
    <row r="54" spans="1:8" ht="14.1" customHeight="1" x14ac:dyDescent="0.2">
      <c r="A54" s="51">
        <v>46</v>
      </c>
      <c r="B54" s="69" t="s">
        <v>194</v>
      </c>
      <c r="C54" s="63">
        <v>9.39</v>
      </c>
      <c r="D54" s="63"/>
      <c r="E54" s="77" t="s">
        <v>59</v>
      </c>
      <c r="F54" s="51"/>
      <c r="G54" s="51"/>
      <c r="H54" s="64"/>
    </row>
    <row r="55" spans="1:8" ht="14.1" customHeight="1" x14ac:dyDescent="0.2">
      <c r="A55" s="51">
        <v>47</v>
      </c>
      <c r="B55" s="69" t="s">
        <v>195</v>
      </c>
      <c r="C55" s="63">
        <v>9.39</v>
      </c>
      <c r="D55" s="63"/>
      <c r="E55" s="77" t="s">
        <v>59</v>
      </c>
      <c r="F55" s="51"/>
      <c r="G55" s="51"/>
      <c r="H55" s="64"/>
    </row>
    <row r="56" spans="1:8" ht="14.1" customHeight="1" x14ac:dyDescent="0.2">
      <c r="A56" s="51">
        <v>48</v>
      </c>
      <c r="B56" s="69" t="s">
        <v>196</v>
      </c>
      <c r="C56" s="63">
        <v>9.3800000000000008</v>
      </c>
      <c r="D56" s="63"/>
      <c r="E56" s="77" t="s">
        <v>59</v>
      </c>
      <c r="F56" s="51"/>
      <c r="G56" s="51"/>
      <c r="H56" s="64"/>
    </row>
    <row r="57" spans="1:8" ht="14.1" customHeight="1" x14ac:dyDescent="0.2">
      <c r="A57" s="51">
        <v>49</v>
      </c>
      <c r="B57" s="69" t="s">
        <v>197</v>
      </c>
      <c r="C57" s="63">
        <v>9.3699999999999992</v>
      </c>
      <c r="D57" s="63"/>
      <c r="E57" s="77" t="s">
        <v>59</v>
      </c>
      <c r="F57" s="51"/>
      <c r="G57" s="51"/>
      <c r="H57" s="64"/>
    </row>
    <row r="58" spans="1:8" ht="14.1" customHeight="1" x14ac:dyDescent="0.2">
      <c r="A58" s="51">
        <v>50</v>
      </c>
      <c r="B58" s="69" t="s">
        <v>198</v>
      </c>
      <c r="C58" s="63">
        <v>9.36</v>
      </c>
      <c r="D58" s="63"/>
      <c r="E58" s="77" t="s">
        <v>59</v>
      </c>
      <c r="F58" s="51"/>
      <c r="G58" s="51"/>
      <c r="H58" s="64"/>
    </row>
    <row r="59" spans="1:8" ht="14.1" customHeight="1" x14ac:dyDescent="0.2">
      <c r="A59" s="51">
        <v>51</v>
      </c>
      <c r="B59" s="69" t="s">
        <v>199</v>
      </c>
      <c r="C59" s="63">
        <v>9.36</v>
      </c>
      <c r="D59" s="63"/>
      <c r="E59" s="77" t="s">
        <v>59</v>
      </c>
      <c r="F59" s="51"/>
      <c r="G59" s="51"/>
      <c r="H59" s="64"/>
    </row>
    <row r="60" spans="1:8" ht="14.1" customHeight="1" x14ac:dyDescent="0.2">
      <c r="A60" s="51">
        <v>52</v>
      </c>
      <c r="B60" s="69" t="s">
        <v>200</v>
      </c>
      <c r="C60" s="63">
        <v>9.33</v>
      </c>
      <c r="D60" s="63"/>
      <c r="E60" s="77" t="s">
        <v>59</v>
      </c>
      <c r="F60" s="51"/>
      <c r="G60" s="51"/>
      <c r="H60" s="64"/>
    </row>
    <row r="61" spans="1:8" ht="14.1" customHeight="1" x14ac:dyDescent="0.2">
      <c r="A61" s="51">
        <v>53</v>
      </c>
      <c r="B61" s="69" t="s">
        <v>201</v>
      </c>
      <c r="C61" s="63">
        <v>9.33</v>
      </c>
      <c r="D61" s="63"/>
      <c r="E61" s="77" t="s">
        <v>59</v>
      </c>
      <c r="F61" s="51"/>
      <c r="G61" s="51"/>
      <c r="H61" s="64"/>
    </row>
    <row r="62" spans="1:8" ht="14.1" customHeight="1" x14ac:dyDescent="0.2">
      <c r="A62" s="51">
        <v>54</v>
      </c>
      <c r="B62" s="69" t="s">
        <v>202</v>
      </c>
      <c r="C62" s="63">
        <v>9.32</v>
      </c>
      <c r="D62" s="63"/>
      <c r="E62" s="77" t="s">
        <v>59</v>
      </c>
      <c r="F62" s="51"/>
      <c r="G62" s="51"/>
      <c r="H62" s="64"/>
    </row>
    <row r="63" spans="1:8" ht="14.1" customHeight="1" x14ac:dyDescent="0.2">
      <c r="A63" s="51">
        <v>55</v>
      </c>
      <c r="B63" s="69" t="s">
        <v>203</v>
      </c>
      <c r="C63" s="63">
        <v>9.32</v>
      </c>
      <c r="D63" s="63"/>
      <c r="E63" s="77" t="s">
        <v>59</v>
      </c>
      <c r="F63" s="51"/>
      <c r="G63" s="51"/>
      <c r="H63" s="64"/>
    </row>
    <row r="64" spans="1:8" ht="14.1" customHeight="1" x14ac:dyDescent="0.2">
      <c r="A64" s="51">
        <v>56</v>
      </c>
      <c r="B64" s="69" t="s">
        <v>204</v>
      </c>
      <c r="C64" s="63">
        <v>9.31</v>
      </c>
      <c r="D64" s="63"/>
      <c r="E64" s="77" t="s">
        <v>59</v>
      </c>
      <c r="F64" s="51"/>
      <c r="G64" s="51" t="s">
        <v>75</v>
      </c>
      <c r="H64" s="64"/>
    </row>
    <row r="65" spans="1:8" ht="14.1" customHeight="1" x14ac:dyDescent="0.2">
      <c r="A65" s="51">
        <v>57</v>
      </c>
      <c r="B65" s="69" t="s">
        <v>205</v>
      </c>
      <c r="C65" s="63">
        <v>9.3000000000000007</v>
      </c>
      <c r="D65" s="63"/>
      <c r="E65" s="77" t="s">
        <v>59</v>
      </c>
      <c r="F65" s="51"/>
      <c r="G65" s="51"/>
      <c r="H65" s="64"/>
    </row>
    <row r="66" spans="1:8" ht="14.1" customHeight="1" x14ac:dyDescent="0.2">
      <c r="A66" s="51">
        <v>58</v>
      </c>
      <c r="B66" s="69" t="s">
        <v>206</v>
      </c>
      <c r="C66" s="63">
        <v>9.26</v>
      </c>
      <c r="D66" s="63"/>
      <c r="E66" s="77" t="s">
        <v>59</v>
      </c>
      <c r="F66" s="51"/>
      <c r="G66" s="51"/>
      <c r="H66" s="64"/>
    </row>
    <row r="67" spans="1:8" ht="14.1" customHeight="1" x14ac:dyDescent="0.2">
      <c r="A67" s="51">
        <v>59</v>
      </c>
      <c r="B67" s="69" t="s">
        <v>207</v>
      </c>
      <c r="C67" s="63">
        <v>9.25</v>
      </c>
      <c r="D67" s="63"/>
      <c r="E67" s="77" t="s">
        <v>59</v>
      </c>
      <c r="F67" s="51"/>
      <c r="G67" s="51"/>
      <c r="H67" s="64"/>
    </row>
    <row r="68" spans="1:8" ht="14.1" customHeight="1" x14ac:dyDescent="0.2">
      <c r="A68" s="51">
        <v>60</v>
      </c>
      <c r="B68" s="69" t="s">
        <v>208</v>
      </c>
      <c r="C68" s="63">
        <v>9.24</v>
      </c>
      <c r="D68" s="63"/>
      <c r="E68" s="77" t="s">
        <v>71</v>
      </c>
      <c r="F68" s="51"/>
      <c r="G68" s="51"/>
      <c r="H68" s="64"/>
    </row>
    <row r="69" spans="1:8" ht="14.1" customHeight="1" x14ac:dyDescent="0.2">
      <c r="A69" s="51">
        <v>61</v>
      </c>
      <c r="B69" s="69" t="s">
        <v>209</v>
      </c>
      <c r="C69" s="63">
        <v>9.2200000000000006</v>
      </c>
      <c r="D69" s="63"/>
      <c r="E69" s="77" t="s">
        <v>59</v>
      </c>
      <c r="F69" s="51"/>
      <c r="G69" s="51" t="s">
        <v>75</v>
      </c>
      <c r="H69" s="64"/>
    </row>
    <row r="70" spans="1:8" ht="14.1" customHeight="1" x14ac:dyDescent="0.2">
      <c r="A70" s="51">
        <v>62</v>
      </c>
      <c r="B70" s="69" t="s">
        <v>210</v>
      </c>
      <c r="C70" s="63">
        <v>9.2200000000000006</v>
      </c>
      <c r="D70" s="63"/>
      <c r="E70" s="77" t="s">
        <v>59</v>
      </c>
      <c r="F70" s="51"/>
      <c r="G70" s="51" t="s">
        <v>75</v>
      </c>
      <c r="H70" s="64"/>
    </row>
    <row r="71" spans="1:8" ht="14.1" customHeight="1" x14ac:dyDescent="0.2">
      <c r="A71" s="51">
        <v>63</v>
      </c>
      <c r="B71" s="69" t="s">
        <v>211</v>
      </c>
      <c r="C71" s="63">
        <v>9.2200000000000006</v>
      </c>
      <c r="D71" s="63"/>
      <c r="E71" s="77" t="s">
        <v>59</v>
      </c>
      <c r="F71" s="51"/>
      <c r="G71" s="51"/>
      <c r="H71" s="64"/>
    </row>
    <row r="72" spans="1:8" ht="14.1" customHeight="1" x14ac:dyDescent="0.2">
      <c r="A72" s="51">
        <v>64</v>
      </c>
      <c r="B72" s="69" t="s">
        <v>212</v>
      </c>
      <c r="C72" s="63">
        <v>9.2100000000000009</v>
      </c>
      <c r="D72" s="51"/>
      <c r="E72" s="77" t="s">
        <v>59</v>
      </c>
      <c r="F72" s="51"/>
      <c r="G72" s="51" t="s">
        <v>75</v>
      </c>
      <c r="H72" s="64"/>
    </row>
    <row r="73" spans="1:8" ht="14.1" customHeight="1" x14ac:dyDescent="0.2">
      <c r="A73" s="51">
        <v>65</v>
      </c>
      <c r="B73" s="69" t="s">
        <v>213</v>
      </c>
      <c r="C73" s="63">
        <v>9.2100000000000009</v>
      </c>
      <c r="D73" s="63"/>
      <c r="E73" s="77" t="s">
        <v>59</v>
      </c>
      <c r="F73" s="51"/>
      <c r="G73" s="51"/>
      <c r="H73" s="64"/>
    </row>
    <row r="74" spans="1:8" ht="14.1" customHeight="1" x14ac:dyDescent="0.2">
      <c r="A74" s="51">
        <v>66</v>
      </c>
      <c r="B74" s="69" t="s">
        <v>214</v>
      </c>
      <c r="C74" s="63">
        <v>9.1999999999999993</v>
      </c>
      <c r="D74" s="63"/>
      <c r="E74" s="77" t="s">
        <v>59</v>
      </c>
      <c r="F74" s="51"/>
      <c r="G74" s="51"/>
      <c r="H74" s="64"/>
    </row>
    <row r="75" spans="1:8" ht="14.1" customHeight="1" x14ac:dyDescent="0.2">
      <c r="A75" s="51">
        <v>67</v>
      </c>
      <c r="B75" s="69" t="s">
        <v>215</v>
      </c>
      <c r="C75" s="63">
        <v>9.19</v>
      </c>
      <c r="D75" s="63"/>
      <c r="E75" s="77" t="s">
        <v>71</v>
      </c>
      <c r="F75" s="51"/>
      <c r="G75" s="51"/>
      <c r="H75" s="64"/>
    </row>
    <row r="76" spans="1:8" ht="14.1" customHeight="1" x14ac:dyDescent="0.2">
      <c r="A76" s="51">
        <v>68</v>
      </c>
      <c r="B76" s="69" t="s">
        <v>216</v>
      </c>
      <c r="C76" s="63">
        <v>9.18</v>
      </c>
      <c r="D76" s="63"/>
      <c r="E76" s="77" t="s">
        <v>71</v>
      </c>
      <c r="F76" s="51"/>
      <c r="G76" s="51"/>
      <c r="H76" s="64"/>
    </row>
    <row r="77" spans="1:8" ht="14.1" customHeight="1" x14ac:dyDescent="0.2">
      <c r="A77" s="51">
        <v>69</v>
      </c>
      <c r="B77" s="69" t="s">
        <v>217</v>
      </c>
      <c r="C77" s="63">
        <v>9.18</v>
      </c>
      <c r="D77" s="63"/>
      <c r="E77" s="77" t="s">
        <v>59</v>
      </c>
      <c r="F77" s="51"/>
      <c r="G77" s="51" t="s">
        <v>75</v>
      </c>
      <c r="H77" s="64"/>
    </row>
    <row r="78" spans="1:8" ht="14.1" customHeight="1" x14ac:dyDescent="0.2">
      <c r="A78" s="51">
        <v>70</v>
      </c>
      <c r="B78" s="69" t="s">
        <v>218</v>
      </c>
      <c r="C78" s="63">
        <v>9.17</v>
      </c>
      <c r="D78" s="63"/>
      <c r="E78" s="77" t="s">
        <v>59</v>
      </c>
      <c r="F78" s="51"/>
      <c r="G78" s="51"/>
      <c r="H78" s="64"/>
    </row>
    <row r="79" spans="1:8" ht="14.1" customHeight="1" x14ac:dyDescent="0.2">
      <c r="A79" s="51">
        <v>71</v>
      </c>
      <c r="B79" s="69" t="s">
        <v>219</v>
      </c>
      <c r="C79" s="63">
        <v>9.14</v>
      </c>
      <c r="D79" s="63"/>
      <c r="E79" s="77" t="s">
        <v>59</v>
      </c>
      <c r="F79" s="51"/>
      <c r="G79" s="51"/>
      <c r="H79" s="64"/>
    </row>
    <row r="80" spans="1:8" ht="14.1" customHeight="1" x14ac:dyDescent="0.2">
      <c r="A80" s="51">
        <v>72</v>
      </c>
      <c r="B80" s="69" t="s">
        <v>220</v>
      </c>
      <c r="C80" s="70">
        <v>9.1300000000000008</v>
      </c>
      <c r="D80" s="63"/>
      <c r="E80" s="77" t="s">
        <v>59</v>
      </c>
      <c r="F80" s="51"/>
      <c r="G80" s="51"/>
      <c r="H80" s="64"/>
    </row>
    <row r="81" spans="1:8" ht="14.1" customHeight="1" x14ac:dyDescent="0.2">
      <c r="A81" s="51">
        <v>73</v>
      </c>
      <c r="B81" s="69" t="s">
        <v>221</v>
      </c>
      <c r="C81" s="63">
        <v>9.1</v>
      </c>
      <c r="D81" s="63"/>
      <c r="E81" s="77" t="s">
        <v>59</v>
      </c>
      <c r="F81" s="51"/>
      <c r="G81" s="51"/>
      <c r="H81" s="64"/>
    </row>
    <row r="82" spans="1:8" ht="14.1" customHeight="1" x14ac:dyDescent="0.2">
      <c r="A82" s="51">
        <v>74</v>
      </c>
      <c r="B82" s="69" t="s">
        <v>222</v>
      </c>
      <c r="C82" s="63">
        <v>9.1</v>
      </c>
      <c r="D82" s="63"/>
      <c r="E82" s="77" t="s">
        <v>59</v>
      </c>
      <c r="F82" s="51"/>
      <c r="G82" s="51"/>
      <c r="H82" s="64"/>
    </row>
    <row r="83" spans="1:8" ht="14.1" customHeight="1" x14ac:dyDescent="0.2">
      <c r="A83" s="51">
        <v>75</v>
      </c>
      <c r="B83" s="69" t="s">
        <v>223</v>
      </c>
      <c r="C83" s="63">
        <v>9.1</v>
      </c>
      <c r="D83" s="63"/>
      <c r="E83" s="77" t="s">
        <v>71</v>
      </c>
      <c r="F83" s="51"/>
      <c r="G83" s="51"/>
      <c r="H83" s="64"/>
    </row>
    <row r="84" spans="1:8" ht="14.1" customHeight="1" x14ac:dyDescent="0.2">
      <c r="A84" s="51">
        <v>76</v>
      </c>
      <c r="B84" s="69" t="s">
        <v>224</v>
      </c>
      <c r="C84" s="63">
        <v>9.1</v>
      </c>
      <c r="D84" s="63"/>
      <c r="E84" s="77" t="s">
        <v>59</v>
      </c>
      <c r="F84" s="51"/>
      <c r="G84" s="51" t="s">
        <v>75</v>
      </c>
      <c r="H84" s="64"/>
    </row>
    <row r="85" spans="1:8" ht="14.1" customHeight="1" x14ac:dyDescent="0.2">
      <c r="A85" s="51">
        <v>77</v>
      </c>
      <c r="B85" s="69" t="s">
        <v>225</v>
      </c>
      <c r="C85" s="63">
        <v>9.06</v>
      </c>
      <c r="D85" s="51"/>
      <c r="E85" s="78" t="s">
        <v>59</v>
      </c>
      <c r="F85" s="51"/>
      <c r="G85" s="51"/>
      <c r="H85" s="64"/>
    </row>
    <row r="86" spans="1:8" ht="14.1" customHeight="1" x14ac:dyDescent="0.2">
      <c r="A86" s="51">
        <v>78</v>
      </c>
      <c r="B86" s="69" t="s">
        <v>226</v>
      </c>
      <c r="C86" s="63">
        <v>9.0500000000000007</v>
      </c>
      <c r="D86" s="63"/>
      <c r="E86" s="77" t="s">
        <v>59</v>
      </c>
      <c r="F86" s="51"/>
      <c r="G86" s="51"/>
      <c r="H86" s="64"/>
    </row>
    <row r="87" spans="1:8" ht="14.1" customHeight="1" x14ac:dyDescent="0.2">
      <c r="A87" s="51">
        <v>79</v>
      </c>
      <c r="B87" s="69" t="s">
        <v>227</v>
      </c>
      <c r="C87" s="63">
        <v>9.0299999999999994</v>
      </c>
      <c r="D87" s="63"/>
      <c r="E87" s="77" t="s">
        <v>59</v>
      </c>
      <c r="F87" s="51"/>
      <c r="G87" s="51" t="s">
        <v>75</v>
      </c>
      <c r="H87" s="64"/>
    </row>
    <row r="88" spans="1:8" ht="14.1" customHeight="1" x14ac:dyDescent="0.2">
      <c r="A88" s="51">
        <v>80</v>
      </c>
      <c r="B88" s="69" t="s">
        <v>228</v>
      </c>
      <c r="C88" s="63">
        <v>9.02</v>
      </c>
      <c r="D88" s="63"/>
      <c r="E88" s="77" t="s">
        <v>59</v>
      </c>
      <c r="F88" s="51"/>
      <c r="G88" s="51" t="s">
        <v>75</v>
      </c>
      <c r="H88" s="64"/>
    </row>
    <row r="89" spans="1:8" ht="14.1" customHeight="1" x14ac:dyDescent="0.2">
      <c r="A89" s="51">
        <v>81</v>
      </c>
      <c r="B89" s="69" t="s">
        <v>229</v>
      </c>
      <c r="C89" s="63">
        <v>8.98</v>
      </c>
      <c r="D89" s="63"/>
      <c r="E89" s="77" t="s">
        <v>59</v>
      </c>
      <c r="F89" s="51"/>
      <c r="G89" s="51"/>
      <c r="H89" s="64"/>
    </row>
    <row r="90" spans="1:8" ht="14.1" customHeight="1" x14ac:dyDescent="0.2">
      <c r="A90" s="51">
        <v>82</v>
      </c>
      <c r="B90" s="69" t="s">
        <v>230</v>
      </c>
      <c r="C90" s="63">
        <v>8.9499999999999993</v>
      </c>
      <c r="D90" s="63"/>
      <c r="E90" s="77" t="s">
        <v>59</v>
      </c>
      <c r="F90" s="51"/>
      <c r="G90" s="51"/>
      <c r="H90" s="64"/>
    </row>
    <row r="91" spans="1:8" ht="14.1" customHeight="1" x14ac:dyDescent="0.2">
      <c r="A91" s="51">
        <v>83</v>
      </c>
      <c r="B91" s="69" t="s">
        <v>231</v>
      </c>
      <c r="C91" s="63">
        <v>8.94</v>
      </c>
      <c r="D91" s="63"/>
      <c r="E91" s="77" t="s">
        <v>52</v>
      </c>
      <c r="F91" s="51"/>
      <c r="G91" s="51"/>
      <c r="H91" s="64"/>
    </row>
    <row r="92" spans="1:8" ht="14.1" customHeight="1" x14ac:dyDescent="0.2">
      <c r="A92" s="51">
        <v>84</v>
      </c>
      <c r="B92" s="69" t="s">
        <v>232</v>
      </c>
      <c r="C92" s="63">
        <v>8.91</v>
      </c>
      <c r="D92" s="63"/>
      <c r="E92" s="77" t="s">
        <v>59</v>
      </c>
      <c r="F92" s="51"/>
      <c r="G92" s="51" t="s">
        <v>75</v>
      </c>
      <c r="H92" s="64"/>
    </row>
    <row r="93" spans="1:8" ht="14.1" customHeight="1" x14ac:dyDescent="0.2">
      <c r="A93" s="51">
        <v>85</v>
      </c>
      <c r="B93" s="69" t="s">
        <v>233</v>
      </c>
      <c r="C93" s="63">
        <v>8.91</v>
      </c>
      <c r="D93" s="63"/>
      <c r="E93" s="77" t="s">
        <v>59</v>
      </c>
      <c r="F93" s="51"/>
      <c r="G93" s="51"/>
      <c r="H93" s="64"/>
    </row>
    <row r="94" spans="1:8" ht="14.1" customHeight="1" x14ac:dyDescent="0.2">
      <c r="A94" s="51">
        <v>86</v>
      </c>
      <c r="B94" s="69" t="s">
        <v>234</v>
      </c>
      <c r="C94" s="63">
        <v>8.9</v>
      </c>
      <c r="D94" s="63"/>
      <c r="E94" s="77" t="s">
        <v>52</v>
      </c>
      <c r="F94" s="51"/>
      <c r="G94" s="51"/>
      <c r="H94" s="64"/>
    </row>
    <row r="95" spans="1:8" ht="14.1" customHeight="1" x14ac:dyDescent="0.2">
      <c r="A95" s="51">
        <v>87</v>
      </c>
      <c r="B95" s="69" t="s">
        <v>235</v>
      </c>
      <c r="C95" s="63">
        <v>8.9</v>
      </c>
      <c r="D95" s="63"/>
      <c r="E95" s="77" t="s">
        <v>59</v>
      </c>
      <c r="F95" s="51"/>
      <c r="G95" s="51"/>
      <c r="H95" s="64"/>
    </row>
    <row r="96" spans="1:8" ht="14.1" customHeight="1" x14ac:dyDescent="0.2">
      <c r="A96" s="51">
        <v>88</v>
      </c>
      <c r="B96" s="69" t="s">
        <v>236</v>
      </c>
      <c r="C96" s="63">
        <v>8.8800000000000008</v>
      </c>
      <c r="D96" s="63"/>
      <c r="E96" s="77" t="s">
        <v>59</v>
      </c>
      <c r="F96" s="51"/>
      <c r="G96" s="51"/>
      <c r="H96" s="64"/>
    </row>
    <row r="97" spans="1:8" ht="14.1" customHeight="1" x14ac:dyDescent="0.2">
      <c r="A97" s="51">
        <v>89</v>
      </c>
      <c r="B97" s="69" t="s">
        <v>237</v>
      </c>
      <c r="C97" s="63">
        <v>8.8699999999999992</v>
      </c>
      <c r="D97" s="63"/>
      <c r="E97" s="77" t="s">
        <v>59</v>
      </c>
      <c r="F97" s="51"/>
      <c r="G97" s="51"/>
      <c r="H97" s="64"/>
    </row>
    <row r="98" spans="1:8" ht="14.1" customHeight="1" x14ac:dyDescent="0.2">
      <c r="A98" s="51">
        <v>90</v>
      </c>
      <c r="B98" s="69" t="s">
        <v>238</v>
      </c>
      <c r="C98" s="63">
        <v>8.85</v>
      </c>
      <c r="D98" s="63"/>
      <c r="E98" s="77" t="s">
        <v>59</v>
      </c>
      <c r="F98" s="51"/>
      <c r="G98" s="51"/>
      <c r="H98" s="64"/>
    </row>
    <row r="99" spans="1:8" ht="14.1" customHeight="1" x14ac:dyDescent="0.2">
      <c r="A99" s="51">
        <v>91</v>
      </c>
      <c r="B99" s="69" t="s">
        <v>239</v>
      </c>
      <c r="C99" s="63">
        <v>8.7799999999999994</v>
      </c>
      <c r="D99" s="63"/>
      <c r="E99" s="77" t="s">
        <v>59</v>
      </c>
      <c r="F99" s="68"/>
      <c r="G99" s="51" t="s">
        <v>75</v>
      </c>
      <c r="H99" s="64"/>
    </row>
    <row r="100" spans="1:8" ht="14.1" customHeight="1" x14ac:dyDescent="0.2">
      <c r="A100" s="51">
        <v>92</v>
      </c>
      <c r="B100" s="69" t="s">
        <v>240</v>
      </c>
      <c r="C100" s="63">
        <v>8.74</v>
      </c>
      <c r="D100" s="63"/>
      <c r="E100" s="77" t="s">
        <v>59</v>
      </c>
      <c r="F100" s="51"/>
      <c r="G100" s="51" t="s">
        <v>75</v>
      </c>
      <c r="H100" s="64"/>
    </row>
    <row r="101" spans="1:8" ht="14.1" customHeight="1" x14ac:dyDescent="0.2">
      <c r="A101" s="51">
        <v>93</v>
      </c>
      <c r="B101" s="69" t="s">
        <v>241</v>
      </c>
      <c r="C101" s="63">
        <v>8.73</v>
      </c>
      <c r="D101" s="63"/>
      <c r="E101" s="77" t="s">
        <v>59</v>
      </c>
      <c r="F101" s="51"/>
      <c r="G101" s="51"/>
      <c r="H101" s="64"/>
    </row>
    <row r="102" spans="1:8" ht="14.1" customHeight="1" x14ac:dyDescent="0.2">
      <c r="A102" s="51">
        <v>94</v>
      </c>
      <c r="B102" s="69" t="s">
        <v>242</v>
      </c>
      <c r="C102" s="63">
        <v>8.7200000000000006</v>
      </c>
      <c r="D102" s="63"/>
      <c r="E102" s="77" t="s">
        <v>59</v>
      </c>
      <c r="F102" s="51"/>
      <c r="G102" s="51"/>
      <c r="H102" s="64"/>
    </row>
    <row r="103" spans="1:8" ht="14.1" customHeight="1" x14ac:dyDescent="0.2">
      <c r="A103" s="51">
        <v>95</v>
      </c>
      <c r="B103" s="69" t="s">
        <v>243</v>
      </c>
      <c r="C103" s="63">
        <v>8.7200000000000006</v>
      </c>
      <c r="D103" s="63"/>
      <c r="E103" s="77" t="s">
        <v>59</v>
      </c>
      <c r="F103" s="51"/>
      <c r="G103" s="51"/>
      <c r="H103" s="64"/>
    </row>
    <row r="104" spans="1:8" ht="14.1" customHeight="1" x14ac:dyDescent="0.2">
      <c r="A104" s="51">
        <v>96</v>
      </c>
      <c r="B104" s="69" t="s">
        <v>244</v>
      </c>
      <c r="C104" s="63">
        <v>8.67</v>
      </c>
      <c r="D104" s="63"/>
      <c r="E104" s="77" t="s">
        <v>59</v>
      </c>
      <c r="F104" s="51"/>
      <c r="G104" s="51" t="s">
        <v>75</v>
      </c>
      <c r="H104" s="64"/>
    </row>
    <row r="105" spans="1:8" ht="14.1" customHeight="1" x14ac:dyDescent="0.2">
      <c r="A105" s="51">
        <v>97</v>
      </c>
      <c r="B105" s="69" t="s">
        <v>245</v>
      </c>
      <c r="C105" s="63">
        <v>8.64</v>
      </c>
      <c r="D105" s="63"/>
      <c r="E105" s="77" t="s">
        <v>59</v>
      </c>
      <c r="F105" s="51"/>
      <c r="G105" s="51"/>
      <c r="H105" s="64"/>
    </row>
    <row r="106" spans="1:8" ht="14.1" customHeight="1" x14ac:dyDescent="0.2">
      <c r="A106" s="51">
        <v>98</v>
      </c>
      <c r="B106" s="69" t="s">
        <v>246</v>
      </c>
      <c r="C106" s="63">
        <v>8.6300000000000008</v>
      </c>
      <c r="D106" s="63"/>
      <c r="E106" s="77" t="s">
        <v>59</v>
      </c>
      <c r="F106" s="51"/>
      <c r="G106" s="51" t="s">
        <v>75</v>
      </c>
      <c r="H106" s="64"/>
    </row>
    <row r="107" spans="1:8" ht="14.1" customHeight="1" x14ac:dyDescent="0.2">
      <c r="A107" s="51">
        <v>99</v>
      </c>
      <c r="B107" s="69" t="s">
        <v>247</v>
      </c>
      <c r="C107" s="63">
        <v>8.5</v>
      </c>
      <c r="D107" s="63"/>
      <c r="E107" s="77" t="s">
        <v>71</v>
      </c>
      <c r="F107" s="51"/>
      <c r="G107" s="51"/>
      <c r="H107" s="64"/>
    </row>
    <row r="108" spans="1:8" ht="14.1" customHeight="1" x14ac:dyDescent="0.2">
      <c r="A108" s="51">
        <v>100</v>
      </c>
      <c r="B108" s="69" t="s">
        <v>248</v>
      </c>
      <c r="C108" s="63">
        <v>8.44</v>
      </c>
      <c r="D108" s="63"/>
      <c r="E108" s="77" t="s">
        <v>71</v>
      </c>
      <c r="F108" s="51"/>
      <c r="G108" s="51"/>
      <c r="H108" s="64"/>
    </row>
    <row r="109" spans="1:8" ht="14.1" customHeight="1" x14ac:dyDescent="0.2">
      <c r="A109" s="51">
        <v>101</v>
      </c>
      <c r="B109" s="69" t="s">
        <v>249</v>
      </c>
      <c r="C109" s="63">
        <v>8.42</v>
      </c>
      <c r="D109" s="63"/>
      <c r="E109" s="77" t="s">
        <v>59</v>
      </c>
      <c r="F109" s="51"/>
      <c r="G109" s="51"/>
      <c r="H109" s="64"/>
    </row>
    <row r="110" spans="1:8" ht="14.1" customHeight="1" x14ac:dyDescent="0.2">
      <c r="A110" s="51">
        <v>102</v>
      </c>
      <c r="B110" s="69" t="s">
        <v>250</v>
      </c>
      <c r="C110" s="63">
        <v>8.35</v>
      </c>
      <c r="D110" s="63"/>
      <c r="E110" s="77" t="s">
        <v>71</v>
      </c>
      <c r="F110" s="51"/>
      <c r="G110" s="51"/>
      <c r="H110" s="64"/>
    </row>
    <row r="111" spans="1:8" ht="14.1" customHeight="1" x14ac:dyDescent="0.2">
      <c r="A111" s="51">
        <v>103</v>
      </c>
      <c r="B111" s="69" t="s">
        <v>251</v>
      </c>
      <c r="C111" s="63">
        <v>8.33</v>
      </c>
      <c r="D111" s="63"/>
      <c r="E111" s="77" t="s">
        <v>59</v>
      </c>
      <c r="F111" s="51"/>
      <c r="G111" s="51"/>
      <c r="H111" s="64"/>
    </row>
    <row r="112" spans="1:8" ht="14.1" customHeight="1" x14ac:dyDescent="0.2">
      <c r="A112" s="51">
        <v>104</v>
      </c>
      <c r="B112" s="69" t="s">
        <v>252</v>
      </c>
      <c r="C112" s="63">
        <v>8.27</v>
      </c>
      <c r="D112" s="63"/>
      <c r="E112" s="77" t="s">
        <v>59</v>
      </c>
      <c r="F112" s="51"/>
      <c r="G112" s="51"/>
      <c r="H112" s="64"/>
    </row>
    <row r="113" spans="1:8" ht="14.1" customHeight="1" x14ac:dyDescent="0.2">
      <c r="A113" s="51">
        <v>105</v>
      </c>
      <c r="B113" s="69" t="s">
        <v>253</v>
      </c>
      <c r="C113" s="63">
        <v>8.23</v>
      </c>
      <c r="D113" s="63"/>
      <c r="E113" s="77" t="s">
        <v>59</v>
      </c>
      <c r="F113" s="51"/>
      <c r="G113" s="51" t="s">
        <v>75</v>
      </c>
      <c r="H113" s="64"/>
    </row>
    <row r="114" spans="1:8" ht="14.1" customHeight="1" x14ac:dyDescent="0.2">
      <c r="A114" s="51">
        <v>106</v>
      </c>
      <c r="B114" s="69" t="s">
        <v>254</v>
      </c>
      <c r="C114" s="63">
        <v>8.1199999999999992</v>
      </c>
      <c r="D114" s="63"/>
      <c r="E114" s="77" t="s">
        <v>59</v>
      </c>
      <c r="F114" s="51"/>
      <c r="G114" s="51"/>
      <c r="H114" s="64"/>
    </row>
    <row r="115" spans="1:8" ht="14.1" customHeight="1" x14ac:dyDescent="0.2">
      <c r="A115" s="51">
        <v>107</v>
      </c>
      <c r="B115" s="69" t="s">
        <v>255</v>
      </c>
      <c r="C115" s="63">
        <v>7.82</v>
      </c>
      <c r="D115" s="63"/>
      <c r="E115" s="77" t="s">
        <v>71</v>
      </c>
      <c r="F115" s="51"/>
      <c r="G115" s="51"/>
      <c r="H115" s="64"/>
    </row>
    <row r="116" spans="1:8" ht="14.1" customHeight="1" x14ac:dyDescent="0.2">
      <c r="A116" s="51">
        <v>108</v>
      </c>
      <c r="B116" s="69" t="s">
        <v>256</v>
      </c>
      <c r="C116" s="63">
        <v>7.78</v>
      </c>
      <c r="D116" s="63"/>
      <c r="E116" s="77" t="s">
        <v>59</v>
      </c>
      <c r="F116" s="51"/>
      <c r="G116" s="51"/>
      <c r="H116" s="64"/>
    </row>
    <row r="117" spans="1:8" ht="14.1" customHeight="1" x14ac:dyDescent="0.2">
      <c r="A117" s="51">
        <v>109</v>
      </c>
      <c r="B117" s="69" t="s">
        <v>257</v>
      </c>
      <c r="C117" s="63">
        <v>7.7</v>
      </c>
      <c r="D117" s="63"/>
      <c r="E117" s="77" t="s">
        <v>59</v>
      </c>
      <c r="F117" s="51"/>
      <c r="G117" s="51"/>
      <c r="H117" s="64"/>
    </row>
    <row r="118" spans="1:8" ht="14.1" customHeight="1" x14ac:dyDescent="0.2">
      <c r="A118" s="51">
        <v>110</v>
      </c>
      <c r="B118" s="69" t="s">
        <v>258</v>
      </c>
      <c r="C118" s="63">
        <v>7.62</v>
      </c>
      <c r="D118" s="63"/>
      <c r="E118" s="77" t="s">
        <v>59</v>
      </c>
      <c r="F118" s="51"/>
      <c r="G118" s="51"/>
      <c r="H118" s="64"/>
    </row>
    <row r="119" spans="1:8" ht="14.1" customHeight="1" x14ac:dyDescent="0.2">
      <c r="A119" s="51">
        <v>111</v>
      </c>
      <c r="B119" s="69" t="s">
        <v>259</v>
      </c>
      <c r="C119" s="63">
        <v>7.52</v>
      </c>
      <c r="D119" s="63"/>
      <c r="E119" s="77" t="s">
        <v>71</v>
      </c>
      <c r="F119" s="51"/>
      <c r="G119" s="51"/>
      <c r="H119" s="64"/>
    </row>
    <row r="120" spans="1:8" ht="14.1" customHeight="1" x14ac:dyDescent="0.2">
      <c r="A120" s="51">
        <v>112</v>
      </c>
      <c r="B120" s="69" t="s">
        <v>260</v>
      </c>
      <c r="C120" s="63">
        <v>7.5</v>
      </c>
      <c r="D120" s="63"/>
      <c r="E120" s="77" t="s">
        <v>71</v>
      </c>
      <c r="F120" s="51"/>
      <c r="G120" s="51"/>
      <c r="H120" s="64"/>
    </row>
    <row r="121" spans="1:8" ht="14.1" customHeight="1" x14ac:dyDescent="0.2">
      <c r="A121" s="51">
        <v>113</v>
      </c>
      <c r="B121" s="69" t="s">
        <v>261</v>
      </c>
      <c r="C121" s="63">
        <v>7.46</v>
      </c>
      <c r="D121" s="63"/>
      <c r="E121" s="77" t="s">
        <v>71</v>
      </c>
      <c r="F121" s="51"/>
      <c r="G121" s="51"/>
      <c r="H121" s="64"/>
    </row>
    <row r="122" spans="1:8" ht="14.1" customHeight="1" x14ac:dyDescent="0.2">
      <c r="A122" s="51">
        <v>114</v>
      </c>
      <c r="B122" s="69" t="s">
        <v>262</v>
      </c>
      <c r="C122" s="63">
        <v>7.34</v>
      </c>
      <c r="D122" s="63"/>
      <c r="E122" s="77" t="s">
        <v>71</v>
      </c>
      <c r="F122" s="51"/>
      <c r="G122" s="51"/>
      <c r="H122" s="64"/>
    </row>
    <row r="123" spans="1:8" ht="14.1" customHeight="1" x14ac:dyDescent="0.2">
      <c r="A123" s="51">
        <v>115</v>
      </c>
      <c r="B123" s="69" t="s">
        <v>263</v>
      </c>
      <c r="C123" s="63">
        <v>7.1</v>
      </c>
      <c r="D123" s="63"/>
      <c r="E123" s="77" t="s">
        <v>71</v>
      </c>
      <c r="F123" s="51"/>
      <c r="G123" s="51" t="s">
        <v>75</v>
      </c>
      <c r="H123" s="64"/>
    </row>
    <row r="124" spans="1:8" ht="14.1" customHeight="1" x14ac:dyDescent="0.2">
      <c r="A124" s="51">
        <v>116</v>
      </c>
      <c r="B124" s="69" t="s">
        <v>264</v>
      </c>
      <c r="C124" s="63">
        <v>6.55</v>
      </c>
      <c r="D124" s="63"/>
      <c r="E124" s="77" t="s">
        <v>71</v>
      </c>
      <c r="F124" s="51"/>
      <c r="G124" s="51" t="s">
        <v>75</v>
      </c>
      <c r="H124" s="64"/>
    </row>
    <row r="127" spans="1:8" x14ac:dyDescent="0.2">
      <c r="A127" s="88">
        <f>COUNT(A9:A125)-(COUNTIF(E9:E125,"Rep Mold"))-(COUNTIF(E9:E125,"cu taxă"))-(COUNTIF(E9:E125,"ccc"))</f>
        <v>97</v>
      </c>
      <c r="B127" s="87" t="s">
        <v>53</v>
      </c>
    </row>
  </sheetData>
  <autoFilter ref="E8:G124"/>
  <sortState ref="B9:G127">
    <sortCondition descending="1" ref="C9:C127"/>
  </sortState>
  <phoneticPr fontId="39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opLeftCell="A13" workbookViewId="0">
      <selection activeCell="B9" sqref="B9:B50"/>
    </sheetView>
  </sheetViews>
  <sheetFormatPr defaultRowHeight="12.75" x14ac:dyDescent="0.2"/>
  <cols>
    <col min="1" max="1" width="6.85546875" style="74" customWidth="1"/>
    <col min="2" max="2" width="38.7109375" style="74" customWidth="1"/>
    <col min="3" max="3" width="12" style="74" customWidth="1"/>
    <col min="4" max="5" width="9.140625" style="74"/>
    <col min="6" max="6" width="9.140625" style="149"/>
    <col min="7" max="7" width="0" style="74" hidden="1" customWidth="1"/>
    <col min="8" max="16384" width="9.140625" style="74"/>
  </cols>
  <sheetData>
    <row r="1" spans="1:9" x14ac:dyDescent="0.2">
      <c r="A1" s="53" t="s">
        <v>44</v>
      </c>
      <c r="C1" s="92"/>
      <c r="D1" s="56"/>
      <c r="E1" s="57"/>
      <c r="F1" s="57"/>
      <c r="G1" s="56"/>
    </row>
    <row r="2" spans="1:9" x14ac:dyDescent="0.2">
      <c r="A2" s="53" t="s">
        <v>1</v>
      </c>
      <c r="C2" s="92"/>
      <c r="D2" s="56"/>
      <c r="E2" s="57"/>
      <c r="F2" s="57"/>
      <c r="G2" s="56"/>
    </row>
    <row r="3" spans="1:9" x14ac:dyDescent="0.2">
      <c r="A3" s="53" t="s">
        <v>45</v>
      </c>
      <c r="C3" s="92"/>
      <c r="D3" s="56"/>
      <c r="E3" s="56"/>
      <c r="F3" s="56"/>
      <c r="G3" s="56"/>
    </row>
    <row r="4" spans="1:9" x14ac:dyDescent="0.2">
      <c r="A4" s="53"/>
      <c r="C4" s="92"/>
      <c r="D4" s="56"/>
      <c r="E4" s="56"/>
      <c r="F4" s="56"/>
      <c r="G4" s="56"/>
    </row>
    <row r="5" spans="1:9" x14ac:dyDescent="0.2">
      <c r="A5" s="53" t="s">
        <v>46</v>
      </c>
      <c r="B5" s="56"/>
      <c r="C5" s="92"/>
      <c r="D5" s="56"/>
      <c r="E5" s="56"/>
      <c r="F5" s="56"/>
      <c r="G5" s="56"/>
    </row>
    <row r="6" spans="1:9" x14ac:dyDescent="0.2">
      <c r="A6" s="53"/>
      <c r="B6" s="56"/>
      <c r="C6" s="92"/>
      <c r="D6" s="56"/>
      <c r="E6" s="56"/>
      <c r="F6" s="56"/>
      <c r="G6" s="56"/>
    </row>
    <row r="7" spans="1:9" x14ac:dyDescent="0.2">
      <c r="A7" s="53"/>
      <c r="B7" s="56"/>
      <c r="C7" s="92"/>
      <c r="D7" s="56"/>
      <c r="E7" s="56"/>
      <c r="F7" s="56"/>
      <c r="G7" s="56"/>
    </row>
    <row r="8" spans="1:9" ht="25.5" x14ac:dyDescent="0.2">
      <c r="A8" s="91" t="s">
        <v>55</v>
      </c>
      <c r="B8" s="90" t="s">
        <v>56</v>
      </c>
      <c r="C8" s="90" t="s">
        <v>57</v>
      </c>
      <c r="D8" s="90" t="s">
        <v>54</v>
      </c>
      <c r="E8" s="93" t="s">
        <v>16</v>
      </c>
      <c r="F8" s="90" t="s">
        <v>51</v>
      </c>
      <c r="G8" s="90" t="s">
        <v>58</v>
      </c>
      <c r="H8" s="94" t="s">
        <v>50</v>
      </c>
    </row>
    <row r="9" spans="1:9" ht="14.1" customHeight="1" x14ac:dyDescent="0.2">
      <c r="A9" s="51">
        <v>1</v>
      </c>
      <c r="B9" s="170" t="s">
        <v>149</v>
      </c>
      <c r="C9" s="171">
        <v>9.83</v>
      </c>
      <c r="D9" s="172">
        <v>295</v>
      </c>
      <c r="E9" s="164"/>
      <c r="F9" s="173"/>
      <c r="G9" s="164"/>
      <c r="H9" s="164" t="s">
        <v>71</v>
      </c>
    </row>
    <row r="10" spans="1:9" ht="14.1" customHeight="1" x14ac:dyDescent="0.2">
      <c r="A10" s="51">
        <v>2</v>
      </c>
      <c r="B10" s="170" t="s">
        <v>150</v>
      </c>
      <c r="C10" s="95">
        <v>9.8000000000000007</v>
      </c>
      <c r="D10" s="96">
        <v>294</v>
      </c>
      <c r="E10" s="69" t="s">
        <v>76</v>
      </c>
      <c r="F10" s="148" t="s">
        <v>75</v>
      </c>
      <c r="G10" s="69"/>
      <c r="H10" s="72" t="s">
        <v>59</v>
      </c>
    </row>
    <row r="11" spans="1:9" s="186" customFormat="1" ht="14.1" customHeight="1" x14ac:dyDescent="0.2">
      <c r="A11" s="155">
        <v>3</v>
      </c>
      <c r="B11" s="170" t="s">
        <v>151</v>
      </c>
      <c r="C11" s="187">
        <v>9.43</v>
      </c>
      <c r="D11" s="188">
        <v>283</v>
      </c>
      <c r="E11" s="160" t="s">
        <v>76</v>
      </c>
      <c r="F11" s="189"/>
      <c r="G11" s="160"/>
      <c r="H11" s="160" t="s">
        <v>59</v>
      </c>
      <c r="I11" s="175"/>
    </row>
    <row r="12" spans="1:9" s="186" customFormat="1" ht="14.1" customHeight="1" x14ac:dyDescent="0.2">
      <c r="A12" s="155">
        <v>4</v>
      </c>
      <c r="B12" s="170" t="s">
        <v>152</v>
      </c>
      <c r="C12" s="187">
        <v>9.26</v>
      </c>
      <c r="D12" s="188">
        <v>278</v>
      </c>
      <c r="E12" s="160" t="s">
        <v>76</v>
      </c>
      <c r="F12" s="173"/>
      <c r="G12" s="160"/>
      <c r="H12" s="164" t="s">
        <v>59</v>
      </c>
    </row>
    <row r="13" spans="1:9" s="186" customFormat="1" ht="14.1" customHeight="1" x14ac:dyDescent="0.2">
      <c r="A13" s="155">
        <v>5</v>
      </c>
      <c r="B13" s="170" t="s">
        <v>153</v>
      </c>
      <c r="C13" s="187">
        <v>9</v>
      </c>
      <c r="D13" s="188">
        <v>270</v>
      </c>
      <c r="E13" s="160" t="s">
        <v>76</v>
      </c>
      <c r="F13" s="190"/>
      <c r="G13" s="160"/>
      <c r="H13" s="164" t="s">
        <v>59</v>
      </c>
      <c r="I13" s="175"/>
    </row>
    <row r="14" spans="1:9" s="186" customFormat="1" ht="14.1" customHeight="1" x14ac:dyDescent="0.2">
      <c r="A14" s="155">
        <v>6</v>
      </c>
      <c r="B14" s="170" t="s">
        <v>154</v>
      </c>
      <c r="C14" s="187">
        <v>8.8000000000000007</v>
      </c>
      <c r="D14" s="188">
        <v>264</v>
      </c>
      <c r="E14" s="160" t="s">
        <v>77</v>
      </c>
      <c r="F14" s="189" t="s">
        <v>75</v>
      </c>
      <c r="G14" s="160"/>
      <c r="H14" s="160" t="s">
        <v>59</v>
      </c>
    </row>
    <row r="15" spans="1:9" s="186" customFormat="1" ht="14.1" customHeight="1" x14ac:dyDescent="0.2">
      <c r="A15" s="155">
        <v>7</v>
      </c>
      <c r="B15" s="170" t="s">
        <v>155</v>
      </c>
      <c r="C15" s="187">
        <v>8.4600000000000009</v>
      </c>
      <c r="D15" s="188">
        <v>254</v>
      </c>
      <c r="E15" s="160" t="s">
        <v>77</v>
      </c>
      <c r="F15" s="189"/>
      <c r="G15" s="160"/>
      <c r="H15" s="160" t="s">
        <v>59</v>
      </c>
    </row>
    <row r="16" spans="1:9" s="186" customFormat="1" ht="14.1" customHeight="1" x14ac:dyDescent="0.2">
      <c r="A16" s="155">
        <v>8</v>
      </c>
      <c r="B16" s="170" t="s">
        <v>156</v>
      </c>
      <c r="C16" s="187">
        <v>8.3000000000000007</v>
      </c>
      <c r="D16" s="188">
        <v>249</v>
      </c>
      <c r="E16" s="160" t="s">
        <v>77</v>
      </c>
      <c r="F16" s="189"/>
      <c r="G16" s="160"/>
      <c r="H16" s="160" t="s">
        <v>59</v>
      </c>
    </row>
    <row r="17" spans="1:9" s="186" customFormat="1" ht="14.1" customHeight="1" x14ac:dyDescent="0.2">
      <c r="A17" s="155">
        <v>9</v>
      </c>
      <c r="B17" s="170" t="s">
        <v>157</v>
      </c>
      <c r="C17" s="187">
        <v>8.1999999999999993</v>
      </c>
      <c r="D17" s="188">
        <v>246</v>
      </c>
      <c r="E17" s="160" t="s">
        <v>77</v>
      </c>
      <c r="F17" s="173" t="s">
        <v>75</v>
      </c>
      <c r="G17" s="160"/>
      <c r="H17" s="164" t="s">
        <v>59</v>
      </c>
    </row>
    <row r="18" spans="1:9" s="186" customFormat="1" ht="14.1" customHeight="1" x14ac:dyDescent="0.2">
      <c r="A18" s="155">
        <v>10</v>
      </c>
      <c r="B18" s="170" t="s">
        <v>158</v>
      </c>
      <c r="C18" s="187">
        <v>8.1</v>
      </c>
      <c r="D18" s="188">
        <v>243</v>
      </c>
      <c r="E18" s="160" t="s">
        <v>77</v>
      </c>
      <c r="F18" s="173"/>
      <c r="G18" s="160"/>
      <c r="H18" s="164" t="s">
        <v>59</v>
      </c>
    </row>
    <row r="19" spans="1:9" s="186" customFormat="1" ht="14.1" customHeight="1" x14ac:dyDescent="0.2">
      <c r="A19" s="155">
        <v>11</v>
      </c>
      <c r="B19" s="170" t="s">
        <v>159</v>
      </c>
      <c r="C19" s="187">
        <v>7.8</v>
      </c>
      <c r="D19" s="188">
        <v>234</v>
      </c>
      <c r="E19" s="160" t="s">
        <v>77</v>
      </c>
      <c r="F19" s="173" t="s">
        <v>75</v>
      </c>
      <c r="G19" s="160"/>
      <c r="H19" s="164" t="s">
        <v>59</v>
      </c>
    </row>
    <row r="20" spans="1:9" s="186" customFormat="1" ht="14.1" customHeight="1" x14ac:dyDescent="0.2">
      <c r="A20" s="155">
        <v>12</v>
      </c>
      <c r="B20" s="170" t="s">
        <v>160</v>
      </c>
      <c r="C20" s="187">
        <v>7.63</v>
      </c>
      <c r="D20" s="188">
        <v>229</v>
      </c>
      <c r="E20" s="160" t="s">
        <v>77</v>
      </c>
      <c r="F20" s="189" t="s">
        <v>75</v>
      </c>
      <c r="G20" s="160"/>
      <c r="H20" s="160" t="s">
        <v>59</v>
      </c>
    </row>
    <row r="21" spans="1:9" s="186" customFormat="1" ht="14.1" customHeight="1" x14ac:dyDescent="0.2">
      <c r="A21" s="155">
        <v>13</v>
      </c>
      <c r="B21" s="170" t="s">
        <v>161</v>
      </c>
      <c r="C21" s="187">
        <v>7.4</v>
      </c>
      <c r="D21" s="188">
        <v>222</v>
      </c>
      <c r="E21" s="160"/>
      <c r="F21" s="190"/>
      <c r="G21" s="160"/>
      <c r="H21" s="164" t="s">
        <v>59</v>
      </c>
      <c r="I21" s="175"/>
    </row>
    <row r="22" spans="1:9" ht="14.1" customHeight="1" x14ac:dyDescent="0.2">
      <c r="A22" s="51">
        <v>14</v>
      </c>
      <c r="B22" s="170" t="s">
        <v>162</v>
      </c>
      <c r="C22" s="95">
        <v>7.3</v>
      </c>
      <c r="D22" s="96">
        <v>219</v>
      </c>
      <c r="E22" s="69"/>
      <c r="F22" s="148"/>
      <c r="G22" s="69"/>
      <c r="H22" s="72" t="s">
        <v>59</v>
      </c>
    </row>
    <row r="23" spans="1:9" ht="14.1" customHeight="1" x14ac:dyDescent="0.2">
      <c r="A23" s="51">
        <v>15</v>
      </c>
      <c r="B23" s="170" t="s">
        <v>163</v>
      </c>
      <c r="C23" s="95">
        <v>7.26</v>
      </c>
      <c r="D23" s="96">
        <v>218</v>
      </c>
      <c r="E23" s="69"/>
      <c r="F23" s="147"/>
      <c r="G23" s="69"/>
      <c r="H23" s="69" t="s">
        <v>59</v>
      </c>
      <c r="I23" s="174"/>
    </row>
    <row r="24" spans="1:9" ht="14.1" customHeight="1" x14ac:dyDescent="0.2">
      <c r="A24" s="51">
        <v>16</v>
      </c>
      <c r="B24" s="170" t="s">
        <v>164</v>
      </c>
      <c r="C24" s="95">
        <v>7.16</v>
      </c>
      <c r="D24" s="96">
        <v>215</v>
      </c>
      <c r="E24" s="69"/>
      <c r="F24" s="148"/>
      <c r="G24" s="69"/>
      <c r="H24" s="72" t="s">
        <v>59</v>
      </c>
    </row>
    <row r="25" spans="1:9" ht="14.1" customHeight="1" x14ac:dyDescent="0.2">
      <c r="A25" s="51">
        <v>17</v>
      </c>
      <c r="B25" s="170" t="s">
        <v>165</v>
      </c>
      <c r="C25" s="95">
        <v>7.06</v>
      </c>
      <c r="D25" s="96">
        <v>212</v>
      </c>
      <c r="E25" s="69"/>
      <c r="F25" s="148"/>
      <c r="G25" s="69"/>
      <c r="H25" s="72" t="s">
        <v>59</v>
      </c>
    </row>
    <row r="26" spans="1:9" ht="14.1" customHeight="1" x14ac:dyDescent="0.2">
      <c r="A26" s="51">
        <v>18</v>
      </c>
      <c r="B26" s="170" t="s">
        <v>166</v>
      </c>
      <c r="C26" s="95">
        <v>6.8</v>
      </c>
      <c r="D26" s="96">
        <v>204</v>
      </c>
      <c r="E26" s="69"/>
      <c r="F26" s="148"/>
      <c r="G26" s="69"/>
      <c r="H26" s="72" t="s">
        <v>59</v>
      </c>
    </row>
    <row r="27" spans="1:9" ht="14.1" customHeight="1" x14ac:dyDescent="0.2">
      <c r="A27" s="51">
        <v>19</v>
      </c>
      <c r="B27" s="170" t="s">
        <v>167</v>
      </c>
      <c r="C27" s="95">
        <v>6.76</v>
      </c>
      <c r="D27" s="96">
        <v>203</v>
      </c>
      <c r="E27" s="69"/>
      <c r="F27" s="148"/>
      <c r="G27" s="69"/>
      <c r="H27" s="72" t="s">
        <v>59</v>
      </c>
    </row>
    <row r="28" spans="1:9" ht="14.1" customHeight="1" x14ac:dyDescent="0.2">
      <c r="A28" s="51">
        <v>20</v>
      </c>
      <c r="B28" s="170" t="s">
        <v>168</v>
      </c>
      <c r="C28" s="95">
        <v>6.6</v>
      </c>
      <c r="D28" s="96">
        <v>198</v>
      </c>
      <c r="E28" s="69"/>
      <c r="F28" s="68"/>
      <c r="G28" s="69"/>
      <c r="H28" s="72" t="s">
        <v>59</v>
      </c>
    </row>
    <row r="29" spans="1:9" ht="14.1" customHeight="1" x14ac:dyDescent="0.2">
      <c r="A29" s="51">
        <v>21</v>
      </c>
      <c r="B29" s="170" t="s">
        <v>169</v>
      </c>
      <c r="C29" s="95">
        <v>6.56</v>
      </c>
      <c r="D29" s="96">
        <v>197</v>
      </c>
      <c r="E29" s="69"/>
      <c r="F29" s="148"/>
      <c r="G29" s="69"/>
      <c r="H29" s="72" t="s">
        <v>59</v>
      </c>
      <c r="I29" s="174"/>
    </row>
    <row r="30" spans="1:9" ht="14.1" customHeight="1" x14ac:dyDescent="0.2">
      <c r="A30" s="51">
        <v>22</v>
      </c>
      <c r="B30" s="170" t="s">
        <v>170</v>
      </c>
      <c r="C30" s="95">
        <v>6.53</v>
      </c>
      <c r="D30" s="96">
        <v>196</v>
      </c>
      <c r="E30" s="69"/>
      <c r="F30" s="147"/>
      <c r="G30" s="69"/>
      <c r="H30" s="69" t="s">
        <v>59</v>
      </c>
    </row>
    <row r="31" spans="1:9" ht="14.1" customHeight="1" x14ac:dyDescent="0.2">
      <c r="A31" s="51">
        <v>23</v>
      </c>
      <c r="B31" s="170" t="s">
        <v>171</v>
      </c>
      <c r="C31" s="95">
        <v>6.23</v>
      </c>
      <c r="D31" s="96">
        <v>187</v>
      </c>
      <c r="E31" s="69"/>
      <c r="F31" s="148"/>
      <c r="G31" s="69"/>
      <c r="H31" s="72" t="s">
        <v>59</v>
      </c>
    </row>
    <row r="32" spans="1:9" ht="14.1" customHeight="1" x14ac:dyDescent="0.2">
      <c r="A32" s="51">
        <v>24</v>
      </c>
      <c r="B32" s="170" t="s">
        <v>172</v>
      </c>
      <c r="C32" s="95">
        <v>6.2</v>
      </c>
      <c r="D32" s="96">
        <v>186</v>
      </c>
      <c r="E32" s="69"/>
      <c r="F32" s="148"/>
      <c r="G32" s="69"/>
      <c r="H32" s="72" t="s">
        <v>59</v>
      </c>
    </row>
    <row r="33" spans="1:8" ht="14.1" customHeight="1" x14ac:dyDescent="0.2">
      <c r="A33" s="51">
        <v>25</v>
      </c>
      <c r="B33" s="170" t="s">
        <v>173</v>
      </c>
      <c r="C33" s="95">
        <v>5.86</v>
      </c>
      <c r="D33" s="96">
        <v>176</v>
      </c>
      <c r="E33" s="69"/>
      <c r="F33" s="148"/>
      <c r="G33" s="69"/>
      <c r="H33" s="72" t="s">
        <v>71</v>
      </c>
    </row>
    <row r="34" spans="1:8" ht="14.1" customHeight="1" x14ac:dyDescent="0.2">
      <c r="A34" s="51">
        <v>26</v>
      </c>
      <c r="B34" s="170" t="s">
        <v>174</v>
      </c>
      <c r="C34" s="95">
        <v>5.86</v>
      </c>
      <c r="D34" s="96">
        <v>176</v>
      </c>
      <c r="E34" s="69"/>
      <c r="F34" s="148"/>
      <c r="G34" s="69"/>
      <c r="H34" s="72" t="s">
        <v>59</v>
      </c>
    </row>
    <row r="35" spans="1:8" ht="14.1" customHeight="1" x14ac:dyDescent="0.2">
      <c r="A35" s="51">
        <v>27</v>
      </c>
      <c r="B35" s="170" t="s">
        <v>175</v>
      </c>
      <c r="C35" s="95">
        <v>5.83</v>
      </c>
      <c r="D35" s="96">
        <v>175</v>
      </c>
      <c r="E35" s="69"/>
      <c r="F35" s="147"/>
      <c r="G35" s="69"/>
      <c r="H35" s="69" t="s">
        <v>59</v>
      </c>
    </row>
    <row r="36" spans="1:8" ht="14.1" customHeight="1" x14ac:dyDescent="0.2">
      <c r="A36" s="51">
        <v>28</v>
      </c>
      <c r="B36" s="170" t="s">
        <v>176</v>
      </c>
      <c r="C36" s="95">
        <v>5.83</v>
      </c>
      <c r="D36" s="96">
        <v>175</v>
      </c>
      <c r="E36" s="69"/>
      <c r="F36" s="147" t="s">
        <v>75</v>
      </c>
      <c r="G36" s="69"/>
      <c r="H36" s="69" t="s">
        <v>59</v>
      </c>
    </row>
    <row r="37" spans="1:8" ht="14.1" customHeight="1" x14ac:dyDescent="0.2">
      <c r="A37" s="51">
        <v>29</v>
      </c>
      <c r="B37" s="170" t="s">
        <v>177</v>
      </c>
      <c r="C37" s="95">
        <v>5.7</v>
      </c>
      <c r="D37" s="96">
        <v>171</v>
      </c>
      <c r="E37" s="69"/>
      <c r="F37" s="148"/>
      <c r="G37" s="69"/>
      <c r="H37" s="72" t="s">
        <v>59</v>
      </c>
    </row>
    <row r="38" spans="1:8" ht="14.1" customHeight="1" x14ac:dyDescent="0.2">
      <c r="A38" s="51">
        <v>30</v>
      </c>
      <c r="B38" s="170" t="s">
        <v>178</v>
      </c>
      <c r="C38" s="95">
        <v>5.4</v>
      </c>
      <c r="D38" s="96">
        <v>162</v>
      </c>
      <c r="E38" s="69"/>
      <c r="F38" s="147"/>
      <c r="G38" s="69"/>
      <c r="H38" s="69" t="s">
        <v>59</v>
      </c>
    </row>
    <row r="39" spans="1:8" ht="14.1" customHeight="1" x14ac:dyDescent="0.2">
      <c r="A39" s="51">
        <v>31</v>
      </c>
      <c r="B39" s="170" t="s">
        <v>179</v>
      </c>
      <c r="C39" s="95" t="s">
        <v>72</v>
      </c>
      <c r="D39" s="96">
        <v>161</v>
      </c>
      <c r="E39" s="69"/>
      <c r="F39" s="148"/>
      <c r="G39" s="69"/>
      <c r="H39" s="72" t="s">
        <v>59</v>
      </c>
    </row>
    <row r="40" spans="1:8" ht="14.1" customHeight="1" x14ac:dyDescent="0.2">
      <c r="A40" s="51">
        <v>32</v>
      </c>
      <c r="B40" s="170" t="s">
        <v>180</v>
      </c>
      <c r="C40" s="95" t="s">
        <v>72</v>
      </c>
      <c r="D40" s="96">
        <v>155</v>
      </c>
      <c r="E40" s="69"/>
      <c r="F40" s="148"/>
      <c r="G40" s="69"/>
      <c r="H40" s="72" t="s">
        <v>59</v>
      </c>
    </row>
    <row r="41" spans="1:8" ht="14.1" customHeight="1" x14ac:dyDescent="0.2">
      <c r="A41" s="51">
        <v>33</v>
      </c>
      <c r="B41" s="170" t="s">
        <v>181</v>
      </c>
      <c r="C41" s="95" t="s">
        <v>72</v>
      </c>
      <c r="D41" s="96">
        <v>150</v>
      </c>
      <c r="E41" s="69"/>
      <c r="F41" s="147" t="s">
        <v>75</v>
      </c>
      <c r="G41" s="69"/>
      <c r="H41" s="69" t="s">
        <v>59</v>
      </c>
    </row>
    <row r="42" spans="1:8" ht="14.1" customHeight="1" x14ac:dyDescent="0.2">
      <c r="A42" s="51">
        <v>34</v>
      </c>
      <c r="B42" s="170" t="s">
        <v>182</v>
      </c>
      <c r="C42" s="95" t="s">
        <v>72</v>
      </c>
      <c r="D42" s="96">
        <v>145</v>
      </c>
      <c r="E42" s="69"/>
      <c r="F42" s="148"/>
      <c r="G42" s="69"/>
      <c r="H42" s="72" t="s">
        <v>71</v>
      </c>
    </row>
    <row r="43" spans="1:8" ht="14.1" customHeight="1" x14ac:dyDescent="0.2">
      <c r="A43" s="51">
        <v>35</v>
      </c>
      <c r="B43" s="170" t="s">
        <v>183</v>
      </c>
      <c r="C43" s="95" t="s">
        <v>72</v>
      </c>
      <c r="D43" s="96">
        <v>139</v>
      </c>
      <c r="E43" s="69"/>
      <c r="F43" s="148"/>
      <c r="G43" s="69"/>
      <c r="H43" s="72" t="s">
        <v>71</v>
      </c>
    </row>
    <row r="44" spans="1:8" ht="14.1" customHeight="1" x14ac:dyDescent="0.2">
      <c r="A44" s="51">
        <v>36</v>
      </c>
      <c r="B44" s="170" t="s">
        <v>184</v>
      </c>
      <c r="C44" s="95" t="s">
        <v>72</v>
      </c>
      <c r="D44" s="96">
        <v>120</v>
      </c>
      <c r="E44" s="69"/>
      <c r="F44" s="148"/>
      <c r="G44" s="69"/>
      <c r="H44" s="72" t="s">
        <v>59</v>
      </c>
    </row>
    <row r="45" spans="1:8" ht="14.1" customHeight="1" x14ac:dyDescent="0.2">
      <c r="A45" s="51">
        <v>37</v>
      </c>
      <c r="B45" s="170" t="s">
        <v>185</v>
      </c>
      <c r="C45" s="95" t="s">
        <v>72</v>
      </c>
      <c r="D45" s="96">
        <v>115</v>
      </c>
      <c r="E45" s="69"/>
      <c r="F45" s="147"/>
      <c r="G45" s="69"/>
      <c r="H45" s="69" t="s">
        <v>71</v>
      </c>
    </row>
    <row r="46" spans="1:8" ht="14.1" customHeight="1" x14ac:dyDescent="0.2">
      <c r="A46" s="51">
        <v>38</v>
      </c>
      <c r="B46" s="170" t="s">
        <v>186</v>
      </c>
      <c r="C46" s="95" t="s">
        <v>72</v>
      </c>
      <c r="D46" s="96">
        <v>110</v>
      </c>
      <c r="E46" s="69"/>
      <c r="F46" s="148"/>
      <c r="G46" s="69"/>
      <c r="H46" s="72" t="s">
        <v>71</v>
      </c>
    </row>
    <row r="47" spans="1:8" ht="14.1" customHeight="1" x14ac:dyDescent="0.2">
      <c r="A47" s="51">
        <v>39</v>
      </c>
      <c r="B47" s="170" t="s">
        <v>187</v>
      </c>
      <c r="C47" s="95" t="s">
        <v>72</v>
      </c>
      <c r="D47" s="96">
        <v>109</v>
      </c>
      <c r="E47" s="69"/>
      <c r="F47" s="147"/>
      <c r="G47" s="69"/>
      <c r="H47" s="69" t="s">
        <v>71</v>
      </c>
    </row>
    <row r="48" spans="1:8" ht="14.1" customHeight="1" x14ac:dyDescent="0.2">
      <c r="A48" s="51">
        <v>40</v>
      </c>
      <c r="B48" s="170" t="s">
        <v>188</v>
      </c>
      <c r="C48" s="95" t="s">
        <v>72</v>
      </c>
      <c r="D48" s="96">
        <v>96</v>
      </c>
      <c r="E48" s="69"/>
      <c r="F48" s="148"/>
      <c r="G48" s="69"/>
      <c r="H48" s="72" t="s">
        <v>71</v>
      </c>
    </row>
    <row r="49" spans="1:8" ht="14.1" customHeight="1" x14ac:dyDescent="0.2">
      <c r="A49" s="51">
        <v>41</v>
      </c>
      <c r="B49" s="170" t="s">
        <v>189</v>
      </c>
      <c r="C49" s="95" t="s">
        <v>72</v>
      </c>
      <c r="D49" s="96">
        <v>87</v>
      </c>
      <c r="E49" s="69"/>
      <c r="F49" s="148"/>
      <c r="G49" s="69"/>
      <c r="H49" s="72" t="s">
        <v>71</v>
      </c>
    </row>
    <row r="50" spans="1:8" ht="14.1" customHeight="1" x14ac:dyDescent="0.2">
      <c r="A50" s="51">
        <v>42</v>
      </c>
      <c r="B50" s="170" t="s">
        <v>190</v>
      </c>
      <c r="C50" s="95" t="s">
        <v>72</v>
      </c>
      <c r="D50" s="96">
        <v>60</v>
      </c>
      <c r="E50" s="69"/>
      <c r="F50" s="148"/>
      <c r="G50" s="69"/>
      <c r="H50" s="72" t="s">
        <v>59</v>
      </c>
    </row>
    <row r="53" spans="1:8" x14ac:dyDescent="0.2">
      <c r="A53" s="88">
        <f>COUNT(A9:A51)-(COUNTIF(H9:H51,"Rep Mold"))-(COUNTIF(H9:H51,"cu taxă"))</f>
        <v>33</v>
      </c>
    </row>
  </sheetData>
  <autoFilter ref="A8:H50"/>
  <phoneticPr fontId="39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topLeftCell="A64" workbookViewId="0">
      <selection activeCell="B9" sqref="B9:B96"/>
    </sheetView>
  </sheetViews>
  <sheetFormatPr defaultRowHeight="15" x14ac:dyDescent="0.25"/>
  <cols>
    <col min="2" max="2" width="37.140625" customWidth="1"/>
    <col min="3" max="3" width="11.85546875" customWidth="1"/>
    <col min="7" max="7" width="0" hidden="1" customWidth="1"/>
  </cols>
  <sheetData>
    <row r="1" spans="1:19" x14ac:dyDescent="0.25">
      <c r="A1" s="4" t="s">
        <v>44</v>
      </c>
      <c r="C1" s="100"/>
      <c r="D1" s="101"/>
      <c r="E1" s="20"/>
      <c r="F1" s="6"/>
      <c r="G1" s="4"/>
    </row>
    <row r="2" spans="1:19" x14ac:dyDescent="0.25">
      <c r="A2" s="4" t="s">
        <v>1</v>
      </c>
      <c r="C2" s="100"/>
      <c r="D2" s="101"/>
      <c r="E2" s="20"/>
      <c r="F2" s="6"/>
      <c r="G2" s="4"/>
    </row>
    <row r="3" spans="1:19" x14ac:dyDescent="0.25">
      <c r="A3" s="4" t="s">
        <v>61</v>
      </c>
      <c r="C3" s="100"/>
      <c r="D3" s="101"/>
      <c r="E3" s="20"/>
      <c r="F3" s="20"/>
    </row>
    <row r="4" spans="1:19" x14ac:dyDescent="0.25">
      <c r="A4" s="4"/>
      <c r="C4" s="100"/>
      <c r="D4" s="101"/>
      <c r="E4" s="20"/>
      <c r="F4" s="20"/>
    </row>
    <row r="5" spans="1:19" ht="15.75" x14ac:dyDescent="0.25">
      <c r="A5" s="7" t="s">
        <v>46</v>
      </c>
      <c r="B5" s="20"/>
      <c r="C5" s="100"/>
      <c r="D5" s="101"/>
      <c r="E5" s="20"/>
      <c r="F5" s="20"/>
      <c r="G5" s="20"/>
    </row>
    <row r="6" spans="1:19" ht="15.75" x14ac:dyDescent="0.25">
      <c r="A6" s="52"/>
      <c r="B6" s="20"/>
      <c r="C6" s="100"/>
      <c r="D6" s="101"/>
      <c r="E6" s="20"/>
      <c r="F6" s="20"/>
      <c r="G6" s="20"/>
    </row>
    <row r="7" spans="1:19" ht="15.75" x14ac:dyDescent="0.25">
      <c r="A7" s="52"/>
      <c r="B7" s="20"/>
      <c r="C7" s="100"/>
      <c r="D7" s="101"/>
      <c r="E7" s="20"/>
      <c r="F7" s="20"/>
      <c r="G7" s="20"/>
      <c r="R7" s="97"/>
      <c r="S7" s="97"/>
    </row>
    <row r="8" spans="1:19" ht="25.5" x14ac:dyDescent="0.25">
      <c r="A8" s="102" t="s">
        <v>55</v>
      </c>
      <c r="B8" s="103" t="s">
        <v>56</v>
      </c>
      <c r="C8" s="14" t="s">
        <v>57</v>
      </c>
      <c r="D8" s="14" t="s">
        <v>54</v>
      </c>
      <c r="E8" s="15" t="s">
        <v>16</v>
      </c>
      <c r="F8" s="14" t="s">
        <v>51</v>
      </c>
      <c r="G8" s="14" t="s">
        <v>58</v>
      </c>
      <c r="H8" s="16" t="s">
        <v>50</v>
      </c>
      <c r="R8" s="98"/>
      <c r="S8" s="99"/>
    </row>
    <row r="9" spans="1:19" ht="15.95" customHeight="1" x14ac:dyDescent="0.25">
      <c r="A9" s="104">
        <v>1</v>
      </c>
      <c r="B9" s="23" t="s">
        <v>265</v>
      </c>
      <c r="C9" s="95">
        <v>10</v>
      </c>
      <c r="D9" s="96">
        <v>300</v>
      </c>
      <c r="E9" s="89" t="s">
        <v>76</v>
      </c>
      <c r="F9" s="107"/>
      <c r="G9" s="22"/>
      <c r="H9" s="22" t="s">
        <v>59</v>
      </c>
      <c r="R9" s="98"/>
      <c r="S9" s="99"/>
    </row>
    <row r="10" spans="1:19" ht="15.95" customHeight="1" x14ac:dyDescent="0.25">
      <c r="A10" s="104">
        <v>2</v>
      </c>
      <c r="B10" s="23" t="s">
        <v>266</v>
      </c>
      <c r="C10" s="95">
        <v>10</v>
      </c>
      <c r="D10" s="96">
        <v>300</v>
      </c>
      <c r="E10" s="89" t="s">
        <v>76</v>
      </c>
      <c r="F10" s="107"/>
      <c r="G10" s="22"/>
      <c r="H10" s="22" t="s">
        <v>59</v>
      </c>
      <c r="R10" s="98"/>
      <c r="S10" s="99"/>
    </row>
    <row r="11" spans="1:19" ht="15.95" customHeight="1" x14ac:dyDescent="0.25">
      <c r="A11" s="104">
        <v>3</v>
      </c>
      <c r="B11" s="23" t="s">
        <v>267</v>
      </c>
      <c r="C11" s="95">
        <v>9.83</v>
      </c>
      <c r="D11" s="96">
        <v>295</v>
      </c>
      <c r="E11" s="89" t="s">
        <v>76</v>
      </c>
      <c r="F11" s="107" t="s">
        <v>75</v>
      </c>
      <c r="G11" s="22"/>
      <c r="H11" s="22" t="s">
        <v>59</v>
      </c>
      <c r="R11" s="98"/>
      <c r="S11" s="99"/>
    </row>
    <row r="12" spans="1:19" s="195" customFormat="1" ht="15.95" customHeight="1" x14ac:dyDescent="0.25">
      <c r="A12" s="191">
        <v>4</v>
      </c>
      <c r="B12" s="23" t="s">
        <v>268</v>
      </c>
      <c r="C12" s="187">
        <v>9.66</v>
      </c>
      <c r="D12" s="188">
        <v>290</v>
      </c>
      <c r="E12" s="192" t="s">
        <v>76</v>
      </c>
      <c r="F12" s="193"/>
      <c r="G12" s="178"/>
      <c r="H12" s="178" t="s">
        <v>59</v>
      </c>
      <c r="I12" s="194"/>
      <c r="R12" s="196"/>
      <c r="S12" s="197"/>
    </row>
    <row r="13" spans="1:19" s="195" customFormat="1" ht="15.95" customHeight="1" x14ac:dyDescent="0.25">
      <c r="A13" s="191">
        <v>5</v>
      </c>
      <c r="B13" s="23" t="s">
        <v>269</v>
      </c>
      <c r="C13" s="187">
        <v>9.43</v>
      </c>
      <c r="D13" s="188">
        <v>283</v>
      </c>
      <c r="E13" s="192" t="s">
        <v>76</v>
      </c>
      <c r="F13" s="193"/>
      <c r="G13" s="178"/>
      <c r="H13" s="178" t="s">
        <v>59</v>
      </c>
      <c r="R13" s="196"/>
      <c r="S13" s="197"/>
    </row>
    <row r="14" spans="1:19" s="195" customFormat="1" ht="15.95" customHeight="1" x14ac:dyDescent="0.25">
      <c r="A14" s="191">
        <v>6</v>
      </c>
      <c r="B14" s="23" t="s">
        <v>270</v>
      </c>
      <c r="C14" s="187">
        <v>9.4</v>
      </c>
      <c r="D14" s="188">
        <v>282</v>
      </c>
      <c r="E14" s="192" t="s">
        <v>76</v>
      </c>
      <c r="F14" s="193"/>
      <c r="G14" s="178"/>
      <c r="H14" s="178" t="s">
        <v>59</v>
      </c>
      <c r="R14" s="196"/>
      <c r="S14" s="198"/>
    </row>
    <row r="15" spans="1:19" s="195" customFormat="1" ht="15.95" customHeight="1" x14ac:dyDescent="0.25">
      <c r="A15" s="191">
        <v>7</v>
      </c>
      <c r="B15" s="23" t="s">
        <v>271</v>
      </c>
      <c r="C15" s="187">
        <v>9.26</v>
      </c>
      <c r="D15" s="188">
        <v>278</v>
      </c>
      <c r="E15" s="192" t="s">
        <v>76</v>
      </c>
      <c r="F15" s="193"/>
      <c r="G15" s="178"/>
      <c r="H15" s="178" t="s">
        <v>59</v>
      </c>
      <c r="R15" s="196"/>
      <c r="S15" s="197"/>
    </row>
    <row r="16" spans="1:19" s="195" customFormat="1" ht="15.95" customHeight="1" x14ac:dyDescent="0.25">
      <c r="A16" s="191">
        <v>8</v>
      </c>
      <c r="B16" s="23" t="s">
        <v>272</v>
      </c>
      <c r="C16" s="187">
        <v>9.06</v>
      </c>
      <c r="D16" s="188">
        <v>272</v>
      </c>
      <c r="E16" s="192" t="s">
        <v>76</v>
      </c>
      <c r="F16" s="193"/>
      <c r="G16" s="178"/>
      <c r="H16" s="178" t="s">
        <v>59</v>
      </c>
      <c r="I16" s="194"/>
      <c r="R16" s="196"/>
      <c r="S16" s="197"/>
    </row>
    <row r="17" spans="1:19" s="195" customFormat="1" ht="15.95" customHeight="1" x14ac:dyDescent="0.25">
      <c r="A17" s="191">
        <v>9</v>
      </c>
      <c r="B17" s="23" t="s">
        <v>273</v>
      </c>
      <c r="C17" s="187">
        <v>9.0299999999999994</v>
      </c>
      <c r="D17" s="188">
        <v>271</v>
      </c>
      <c r="E17" s="192" t="s">
        <v>76</v>
      </c>
      <c r="F17" s="193"/>
      <c r="G17" s="178"/>
      <c r="H17" s="178" t="s">
        <v>59</v>
      </c>
      <c r="R17" s="196"/>
      <c r="S17" s="197"/>
    </row>
    <row r="18" spans="1:19" s="195" customFormat="1" ht="15.95" customHeight="1" x14ac:dyDescent="0.25">
      <c r="A18" s="191">
        <v>10</v>
      </c>
      <c r="B18" s="23" t="s">
        <v>274</v>
      </c>
      <c r="C18" s="187">
        <v>8.9</v>
      </c>
      <c r="D18" s="188">
        <v>267</v>
      </c>
      <c r="E18" s="192" t="s">
        <v>77</v>
      </c>
      <c r="F18" s="193"/>
      <c r="G18" s="178"/>
      <c r="H18" s="178" t="s">
        <v>52</v>
      </c>
      <c r="R18" s="196"/>
      <c r="S18" s="197"/>
    </row>
    <row r="19" spans="1:19" s="195" customFormat="1" ht="15.95" customHeight="1" x14ac:dyDescent="0.25">
      <c r="A19" s="191">
        <v>11</v>
      </c>
      <c r="B19" s="23" t="s">
        <v>275</v>
      </c>
      <c r="C19" s="187">
        <v>8.5299999999999994</v>
      </c>
      <c r="D19" s="188">
        <v>256</v>
      </c>
      <c r="E19" s="192" t="s">
        <v>77</v>
      </c>
      <c r="F19" s="193" t="s">
        <v>75</v>
      </c>
      <c r="G19" s="178"/>
      <c r="H19" s="178" t="s">
        <v>59</v>
      </c>
      <c r="R19" s="196"/>
      <c r="S19" s="197"/>
    </row>
    <row r="20" spans="1:19" s="195" customFormat="1" ht="15.95" customHeight="1" x14ac:dyDescent="0.25">
      <c r="A20" s="191">
        <v>12</v>
      </c>
      <c r="B20" s="23" t="s">
        <v>276</v>
      </c>
      <c r="C20" s="187">
        <v>8.5299999999999994</v>
      </c>
      <c r="D20" s="188">
        <v>256</v>
      </c>
      <c r="E20" s="192" t="s">
        <v>77</v>
      </c>
      <c r="F20" s="193"/>
      <c r="G20" s="178"/>
      <c r="H20" s="178" t="s">
        <v>59</v>
      </c>
      <c r="R20" s="196"/>
      <c r="S20" s="197"/>
    </row>
    <row r="21" spans="1:19" s="195" customFormat="1" ht="15.95" customHeight="1" x14ac:dyDescent="0.25">
      <c r="A21" s="191">
        <v>13</v>
      </c>
      <c r="B21" s="23" t="s">
        <v>277</v>
      </c>
      <c r="C21" s="187">
        <v>8.5</v>
      </c>
      <c r="D21" s="188">
        <v>255</v>
      </c>
      <c r="E21" s="192" t="s">
        <v>77</v>
      </c>
      <c r="F21" s="193"/>
      <c r="G21" s="178"/>
      <c r="H21" s="178" t="s">
        <v>59</v>
      </c>
      <c r="R21" s="196"/>
      <c r="S21" s="197"/>
    </row>
    <row r="22" spans="1:19" s="195" customFormat="1" ht="15.95" customHeight="1" x14ac:dyDescent="0.25">
      <c r="A22" s="191">
        <v>14</v>
      </c>
      <c r="B22" s="23" t="s">
        <v>278</v>
      </c>
      <c r="C22" s="187">
        <v>8.33</v>
      </c>
      <c r="D22" s="188">
        <v>250</v>
      </c>
      <c r="E22" s="192" t="s">
        <v>77</v>
      </c>
      <c r="F22" s="193" t="s">
        <v>75</v>
      </c>
      <c r="G22" s="178"/>
      <c r="H22" s="178" t="s">
        <v>59</v>
      </c>
      <c r="R22" s="196"/>
      <c r="S22" s="197"/>
    </row>
    <row r="23" spans="1:19" s="195" customFormat="1" ht="15.95" customHeight="1" x14ac:dyDescent="0.25">
      <c r="A23" s="191">
        <v>15</v>
      </c>
      <c r="B23" s="23" t="s">
        <v>279</v>
      </c>
      <c r="C23" s="187">
        <v>8.3000000000000007</v>
      </c>
      <c r="D23" s="188">
        <v>249</v>
      </c>
      <c r="E23" s="192" t="s">
        <v>77</v>
      </c>
      <c r="F23" s="193"/>
      <c r="G23" s="178"/>
      <c r="H23" s="178" t="s">
        <v>59</v>
      </c>
      <c r="R23" s="196"/>
      <c r="S23" s="197"/>
    </row>
    <row r="24" spans="1:19" s="195" customFormat="1" ht="15.95" customHeight="1" x14ac:dyDescent="0.25">
      <c r="A24" s="191">
        <v>16</v>
      </c>
      <c r="B24" s="23" t="s">
        <v>280</v>
      </c>
      <c r="C24" s="187">
        <v>8.1999999999999993</v>
      </c>
      <c r="D24" s="188">
        <v>246</v>
      </c>
      <c r="E24" s="192" t="s">
        <v>77</v>
      </c>
      <c r="F24" s="193" t="s">
        <v>75</v>
      </c>
      <c r="G24" s="178"/>
      <c r="H24" s="178" t="s">
        <v>59</v>
      </c>
      <c r="R24" s="196"/>
      <c r="S24" s="197"/>
    </row>
    <row r="25" spans="1:19" s="195" customFormat="1" ht="15.95" customHeight="1" x14ac:dyDescent="0.25">
      <c r="A25" s="191">
        <v>17</v>
      </c>
      <c r="B25" s="23" t="s">
        <v>281</v>
      </c>
      <c r="C25" s="187">
        <v>8.0299999999999994</v>
      </c>
      <c r="D25" s="188">
        <v>241</v>
      </c>
      <c r="E25" s="192" t="s">
        <v>77</v>
      </c>
      <c r="F25" s="193"/>
      <c r="G25" s="178"/>
      <c r="H25" s="178" t="s">
        <v>59</v>
      </c>
      <c r="R25" s="196"/>
      <c r="S25" s="197"/>
    </row>
    <row r="26" spans="1:19" s="195" customFormat="1" ht="15.95" customHeight="1" x14ac:dyDescent="0.25">
      <c r="A26" s="191">
        <v>18</v>
      </c>
      <c r="B26" s="23" t="s">
        <v>282</v>
      </c>
      <c r="C26" s="187">
        <v>7.83</v>
      </c>
      <c r="D26" s="188">
        <v>235</v>
      </c>
      <c r="E26" s="192" t="s">
        <v>77</v>
      </c>
      <c r="F26" s="199" t="s">
        <v>75</v>
      </c>
      <c r="G26" s="178"/>
      <c r="H26" s="178" t="s">
        <v>59</v>
      </c>
    </row>
    <row r="27" spans="1:19" s="195" customFormat="1" ht="15.95" customHeight="1" x14ac:dyDescent="0.25">
      <c r="A27" s="191">
        <v>19</v>
      </c>
      <c r="B27" s="23" t="s">
        <v>283</v>
      </c>
      <c r="C27" s="187">
        <v>7.8</v>
      </c>
      <c r="D27" s="188">
        <v>234</v>
      </c>
      <c r="E27" s="192" t="s">
        <v>77</v>
      </c>
      <c r="F27" s="193"/>
      <c r="G27" s="178"/>
      <c r="H27" s="178" t="s">
        <v>59</v>
      </c>
    </row>
    <row r="28" spans="1:19" s="195" customFormat="1" ht="15.95" customHeight="1" x14ac:dyDescent="0.25">
      <c r="A28" s="191">
        <v>20</v>
      </c>
      <c r="B28" s="23" t="s">
        <v>284</v>
      </c>
      <c r="C28" s="187">
        <v>7.66</v>
      </c>
      <c r="D28" s="188">
        <v>230</v>
      </c>
      <c r="E28" s="192" t="s">
        <v>77</v>
      </c>
      <c r="F28" s="193"/>
      <c r="G28" s="178"/>
      <c r="H28" s="178" t="s">
        <v>59</v>
      </c>
      <c r="N28" s="200"/>
      <c r="O28" s="200"/>
      <c r="P28" s="200"/>
      <c r="Q28" s="200"/>
    </row>
    <row r="29" spans="1:19" s="195" customFormat="1" ht="15.95" customHeight="1" x14ac:dyDescent="0.25">
      <c r="A29" s="191">
        <v>21</v>
      </c>
      <c r="B29" s="23" t="s">
        <v>285</v>
      </c>
      <c r="C29" s="187">
        <v>7.66</v>
      </c>
      <c r="D29" s="188">
        <v>230</v>
      </c>
      <c r="E29" s="192" t="s">
        <v>77</v>
      </c>
      <c r="F29" s="193"/>
      <c r="G29" s="178"/>
      <c r="H29" s="178" t="s">
        <v>59</v>
      </c>
      <c r="N29" s="200"/>
      <c r="O29" s="200"/>
      <c r="P29" s="200"/>
      <c r="Q29" s="200"/>
    </row>
    <row r="30" spans="1:19" s="195" customFormat="1" ht="15.95" customHeight="1" x14ac:dyDescent="0.25">
      <c r="A30" s="191">
        <v>22</v>
      </c>
      <c r="B30" s="23" t="s">
        <v>286</v>
      </c>
      <c r="C30" s="187">
        <v>7.63</v>
      </c>
      <c r="D30" s="188">
        <v>229</v>
      </c>
      <c r="E30" s="192" t="s">
        <v>77</v>
      </c>
      <c r="F30" s="193"/>
      <c r="G30" s="178"/>
      <c r="H30" s="178" t="s">
        <v>59</v>
      </c>
      <c r="N30" s="200"/>
      <c r="O30" s="200"/>
      <c r="P30" s="200"/>
      <c r="Q30" s="200"/>
    </row>
    <row r="31" spans="1:19" s="195" customFormat="1" ht="15.95" customHeight="1" x14ac:dyDescent="0.25">
      <c r="A31" s="191">
        <v>23</v>
      </c>
      <c r="B31" s="23" t="s">
        <v>287</v>
      </c>
      <c r="C31" s="187">
        <v>7.56</v>
      </c>
      <c r="D31" s="188">
        <v>227</v>
      </c>
      <c r="E31" s="192" t="s">
        <v>77</v>
      </c>
      <c r="F31" s="193"/>
      <c r="G31" s="178"/>
      <c r="H31" s="178" t="s">
        <v>59</v>
      </c>
      <c r="N31" s="200"/>
      <c r="O31" s="200"/>
      <c r="P31" s="200"/>
      <c r="Q31" s="200"/>
    </row>
    <row r="32" spans="1:19" s="195" customFormat="1" ht="15.95" customHeight="1" x14ac:dyDescent="0.25">
      <c r="A32" s="191">
        <v>24</v>
      </c>
      <c r="B32" s="23" t="s">
        <v>288</v>
      </c>
      <c r="C32" s="187">
        <v>7.56</v>
      </c>
      <c r="D32" s="188">
        <v>227</v>
      </c>
      <c r="E32" s="192" t="s">
        <v>77</v>
      </c>
      <c r="F32" s="193"/>
      <c r="G32" s="178"/>
      <c r="H32" s="178" t="s">
        <v>59</v>
      </c>
      <c r="N32" s="200"/>
      <c r="O32" s="200"/>
      <c r="P32" s="200"/>
      <c r="Q32" s="200"/>
    </row>
    <row r="33" spans="1:19" s="195" customFormat="1" ht="15.95" customHeight="1" x14ac:dyDescent="0.25">
      <c r="A33" s="191">
        <v>25</v>
      </c>
      <c r="B33" s="23" t="s">
        <v>289</v>
      </c>
      <c r="C33" s="187">
        <v>7.5</v>
      </c>
      <c r="D33" s="188">
        <v>225</v>
      </c>
      <c r="E33" s="192" t="s">
        <v>77</v>
      </c>
      <c r="F33" s="193"/>
      <c r="G33" s="178"/>
      <c r="H33" s="178" t="s">
        <v>59</v>
      </c>
      <c r="N33" s="200"/>
      <c r="O33" s="200"/>
      <c r="P33" s="200"/>
      <c r="Q33" s="200"/>
    </row>
    <row r="34" spans="1:19" s="195" customFormat="1" ht="15.95" customHeight="1" x14ac:dyDescent="0.25">
      <c r="A34" s="191">
        <v>26</v>
      </c>
      <c r="B34" s="23" t="s">
        <v>290</v>
      </c>
      <c r="C34" s="187">
        <v>7.46</v>
      </c>
      <c r="D34" s="188">
        <v>224</v>
      </c>
      <c r="E34" s="192"/>
      <c r="F34" s="193"/>
      <c r="G34" s="178"/>
      <c r="H34" s="178" t="s">
        <v>52</v>
      </c>
      <c r="I34" s="194"/>
      <c r="N34" s="200"/>
      <c r="O34" s="200"/>
      <c r="P34" s="200"/>
      <c r="Q34" s="200"/>
    </row>
    <row r="35" spans="1:19" s="195" customFormat="1" ht="15.95" customHeight="1" x14ac:dyDescent="0.25">
      <c r="A35" s="191">
        <v>27</v>
      </c>
      <c r="B35" s="23" t="s">
        <v>291</v>
      </c>
      <c r="C35" s="187">
        <v>7.46</v>
      </c>
      <c r="D35" s="188">
        <v>224</v>
      </c>
      <c r="E35" s="192"/>
      <c r="F35" s="201"/>
      <c r="G35" s="178"/>
      <c r="H35" s="178" t="s">
        <v>59</v>
      </c>
      <c r="I35" s="194"/>
      <c r="J35" s="201"/>
    </row>
    <row r="36" spans="1:19" ht="15.95" customHeight="1" x14ac:dyDescent="0.25">
      <c r="A36" s="104">
        <v>28</v>
      </c>
      <c r="B36" s="23" t="s">
        <v>292</v>
      </c>
      <c r="C36" s="95">
        <v>7.4</v>
      </c>
      <c r="D36" s="96">
        <v>222</v>
      </c>
      <c r="E36" s="89"/>
      <c r="F36" s="107"/>
      <c r="G36" s="22"/>
      <c r="H36" s="22" t="s">
        <v>59</v>
      </c>
      <c r="I36" s="158"/>
    </row>
    <row r="37" spans="1:19" ht="15.95" customHeight="1" x14ac:dyDescent="0.25">
      <c r="A37" s="104">
        <v>29</v>
      </c>
      <c r="B37" s="23" t="s">
        <v>293</v>
      </c>
      <c r="C37" s="95">
        <v>7.33</v>
      </c>
      <c r="D37" s="96">
        <v>220</v>
      </c>
      <c r="E37" s="89"/>
      <c r="F37" s="107"/>
      <c r="G37" s="22"/>
      <c r="H37" s="22" t="s">
        <v>59</v>
      </c>
    </row>
    <row r="38" spans="1:19" ht="15.95" customHeight="1" x14ac:dyDescent="0.25">
      <c r="A38" s="104">
        <v>30</v>
      </c>
      <c r="B38" s="23" t="s">
        <v>294</v>
      </c>
      <c r="C38" s="95">
        <v>7.33</v>
      </c>
      <c r="D38" s="96">
        <v>220</v>
      </c>
      <c r="E38" s="89"/>
      <c r="F38" s="107"/>
      <c r="G38" s="22"/>
      <c r="H38" s="22" t="s">
        <v>59</v>
      </c>
    </row>
    <row r="39" spans="1:19" ht="15.95" customHeight="1" x14ac:dyDescent="0.25">
      <c r="A39" s="104">
        <v>31</v>
      </c>
      <c r="B39" s="23" t="s">
        <v>295</v>
      </c>
      <c r="C39" s="95">
        <v>7.3</v>
      </c>
      <c r="D39" s="96">
        <v>219</v>
      </c>
      <c r="E39" s="89"/>
      <c r="F39" s="107" t="s">
        <v>75</v>
      </c>
      <c r="G39" s="22"/>
      <c r="H39" s="22" t="s">
        <v>59</v>
      </c>
    </row>
    <row r="40" spans="1:19" ht="15.95" customHeight="1" x14ac:dyDescent="0.25">
      <c r="A40" s="104">
        <v>32</v>
      </c>
      <c r="B40" s="23" t="s">
        <v>296</v>
      </c>
      <c r="C40" s="95">
        <v>7.3</v>
      </c>
      <c r="D40" s="96">
        <v>219</v>
      </c>
      <c r="E40" s="89"/>
      <c r="F40" s="107"/>
      <c r="G40" s="22"/>
      <c r="H40" s="22" t="s">
        <v>52</v>
      </c>
    </row>
    <row r="41" spans="1:19" ht="15.95" customHeight="1" x14ac:dyDescent="0.25">
      <c r="A41" s="104">
        <v>33</v>
      </c>
      <c r="B41" s="23" t="s">
        <v>297</v>
      </c>
      <c r="C41" s="95">
        <v>7.16</v>
      </c>
      <c r="D41" s="96">
        <v>215</v>
      </c>
      <c r="E41" s="89"/>
      <c r="F41" s="107" t="s">
        <v>75</v>
      </c>
      <c r="G41" s="22"/>
      <c r="H41" s="22" t="s">
        <v>59</v>
      </c>
    </row>
    <row r="42" spans="1:19" ht="15.95" customHeight="1" x14ac:dyDescent="0.25">
      <c r="A42" s="104">
        <v>34</v>
      </c>
      <c r="B42" s="23" t="s">
        <v>298</v>
      </c>
      <c r="C42" s="95">
        <v>7.13</v>
      </c>
      <c r="D42" s="96">
        <v>214</v>
      </c>
      <c r="E42" s="89"/>
      <c r="F42" s="107"/>
      <c r="G42" s="22"/>
      <c r="H42" s="22" t="s">
        <v>59</v>
      </c>
    </row>
    <row r="43" spans="1:19" ht="15.95" customHeight="1" x14ac:dyDescent="0.25">
      <c r="A43" s="104">
        <v>35</v>
      </c>
      <c r="B43" s="23" t="s">
        <v>299</v>
      </c>
      <c r="C43" s="95">
        <v>7.13</v>
      </c>
      <c r="D43" s="96">
        <v>214</v>
      </c>
      <c r="E43" s="89"/>
      <c r="F43" s="107"/>
      <c r="G43" s="22"/>
      <c r="H43" s="22" t="s">
        <v>59</v>
      </c>
      <c r="I43" s="158"/>
    </row>
    <row r="44" spans="1:19" ht="15.95" customHeight="1" x14ac:dyDescent="0.25">
      <c r="A44" s="104">
        <v>36</v>
      </c>
      <c r="B44" s="23" t="s">
        <v>300</v>
      </c>
      <c r="C44" s="95" t="s">
        <v>72</v>
      </c>
      <c r="D44" s="96">
        <v>212</v>
      </c>
      <c r="E44" s="89"/>
      <c r="F44" s="107" t="s">
        <v>75</v>
      </c>
      <c r="G44" s="22"/>
      <c r="H44" s="22" t="s">
        <v>59</v>
      </c>
      <c r="R44" s="98"/>
      <c r="S44" s="99"/>
    </row>
    <row r="45" spans="1:19" ht="15.95" customHeight="1" x14ac:dyDescent="0.25">
      <c r="A45" s="104">
        <v>37</v>
      </c>
      <c r="B45" s="23" t="s">
        <v>301</v>
      </c>
      <c r="C45" s="95">
        <v>6.93</v>
      </c>
      <c r="D45" s="96">
        <v>208</v>
      </c>
      <c r="E45" s="89"/>
      <c r="F45" s="107"/>
      <c r="G45" s="22"/>
      <c r="H45" s="22" t="s">
        <v>59</v>
      </c>
    </row>
    <row r="46" spans="1:19" ht="15.95" customHeight="1" x14ac:dyDescent="0.25">
      <c r="A46" s="104">
        <v>38</v>
      </c>
      <c r="B46" s="23" t="s">
        <v>302</v>
      </c>
      <c r="C46" s="95">
        <v>6.9</v>
      </c>
      <c r="D46" s="96">
        <v>207</v>
      </c>
      <c r="E46" s="89"/>
      <c r="F46" s="107"/>
      <c r="G46" s="22"/>
      <c r="H46" s="22" t="s">
        <v>59</v>
      </c>
    </row>
    <row r="47" spans="1:19" ht="15.95" customHeight="1" x14ac:dyDescent="0.25">
      <c r="A47" s="104">
        <v>39</v>
      </c>
      <c r="B47" s="23" t="s">
        <v>303</v>
      </c>
      <c r="C47" s="95">
        <v>6.76</v>
      </c>
      <c r="D47" s="96">
        <v>203</v>
      </c>
      <c r="E47" s="89"/>
      <c r="F47" s="107"/>
      <c r="G47" s="22"/>
      <c r="H47" s="22" t="s">
        <v>59</v>
      </c>
    </row>
    <row r="48" spans="1:19" ht="15.95" customHeight="1" x14ac:dyDescent="0.25">
      <c r="A48" s="104">
        <v>40</v>
      </c>
      <c r="B48" s="23" t="s">
        <v>304</v>
      </c>
      <c r="C48" s="95">
        <v>6.73</v>
      </c>
      <c r="D48" s="96">
        <v>202</v>
      </c>
      <c r="E48" s="89"/>
      <c r="F48" s="107"/>
      <c r="G48" s="22"/>
      <c r="H48" s="22" t="s">
        <v>59</v>
      </c>
    </row>
    <row r="49" spans="1:10" ht="15.95" customHeight="1" x14ac:dyDescent="0.25">
      <c r="A49" s="104">
        <v>41</v>
      </c>
      <c r="B49" s="23" t="s">
        <v>305</v>
      </c>
      <c r="C49" s="95">
        <v>6.63</v>
      </c>
      <c r="D49" s="96">
        <v>199</v>
      </c>
      <c r="E49" s="89"/>
      <c r="F49" s="107"/>
      <c r="G49" s="22"/>
      <c r="H49" s="22" t="s">
        <v>59</v>
      </c>
    </row>
    <row r="50" spans="1:10" ht="15.95" customHeight="1" x14ac:dyDescent="0.25">
      <c r="A50" s="104">
        <v>42</v>
      </c>
      <c r="B50" s="23" t="s">
        <v>306</v>
      </c>
      <c r="C50" s="95">
        <v>6.6</v>
      </c>
      <c r="D50" s="96">
        <v>198</v>
      </c>
      <c r="E50" s="89"/>
      <c r="F50" s="107"/>
      <c r="G50" s="22"/>
      <c r="H50" s="22" t="s">
        <v>59</v>
      </c>
    </row>
    <row r="51" spans="1:10" ht="15.95" customHeight="1" x14ac:dyDescent="0.25">
      <c r="A51" s="104">
        <v>43</v>
      </c>
      <c r="B51" s="23" t="s">
        <v>307</v>
      </c>
      <c r="C51" s="95">
        <v>6.53</v>
      </c>
      <c r="D51" s="96">
        <v>196</v>
      </c>
      <c r="E51" s="89"/>
      <c r="F51" s="107"/>
      <c r="G51" s="22"/>
      <c r="H51" s="22" t="s">
        <v>71</v>
      </c>
    </row>
    <row r="52" spans="1:10" ht="15.95" customHeight="1" x14ac:dyDescent="0.25">
      <c r="A52" s="104">
        <v>44</v>
      </c>
      <c r="B52" s="23" t="s">
        <v>308</v>
      </c>
      <c r="C52" s="95">
        <v>6.36</v>
      </c>
      <c r="D52" s="96">
        <v>191</v>
      </c>
      <c r="E52" s="89"/>
      <c r="F52" s="107"/>
      <c r="G52" s="22"/>
      <c r="H52" s="22" t="s">
        <v>59</v>
      </c>
    </row>
    <row r="53" spans="1:10" ht="15.95" customHeight="1" x14ac:dyDescent="0.25">
      <c r="A53" s="104">
        <v>45</v>
      </c>
      <c r="B53" s="23" t="s">
        <v>309</v>
      </c>
      <c r="C53" s="95">
        <v>6.33</v>
      </c>
      <c r="D53" s="96">
        <v>190</v>
      </c>
      <c r="E53" s="89"/>
      <c r="F53" s="107"/>
      <c r="G53" s="22"/>
      <c r="H53" s="22" t="s">
        <v>59</v>
      </c>
    </row>
    <row r="54" spans="1:10" ht="15.95" customHeight="1" x14ac:dyDescent="0.25">
      <c r="A54" s="104">
        <v>46</v>
      </c>
      <c r="B54" s="23" t="s">
        <v>310</v>
      </c>
      <c r="C54" s="95">
        <v>6.23</v>
      </c>
      <c r="D54" s="96">
        <v>187</v>
      </c>
      <c r="E54" s="89"/>
      <c r="F54" s="107" t="s">
        <v>75</v>
      </c>
      <c r="G54" s="22"/>
      <c r="H54" s="22" t="s">
        <v>59</v>
      </c>
    </row>
    <row r="55" spans="1:10" ht="15.95" customHeight="1" x14ac:dyDescent="0.25">
      <c r="A55" s="104">
        <v>47</v>
      </c>
      <c r="B55" s="23" t="s">
        <v>311</v>
      </c>
      <c r="C55" s="95">
        <v>6.2</v>
      </c>
      <c r="D55" s="96">
        <v>186</v>
      </c>
      <c r="E55" s="89"/>
      <c r="F55" s="107"/>
      <c r="G55" s="22"/>
      <c r="H55" s="22" t="s">
        <v>59</v>
      </c>
    </row>
    <row r="56" spans="1:10" ht="15.95" customHeight="1" x14ac:dyDescent="0.25">
      <c r="A56" s="104">
        <v>48</v>
      </c>
      <c r="B56" s="23" t="s">
        <v>312</v>
      </c>
      <c r="C56" s="95">
        <v>6.2</v>
      </c>
      <c r="D56" s="96">
        <v>186</v>
      </c>
      <c r="E56" s="89"/>
      <c r="F56" s="107"/>
      <c r="G56" s="22"/>
      <c r="H56" s="22" t="s">
        <v>59</v>
      </c>
    </row>
    <row r="57" spans="1:10" ht="15.95" customHeight="1" x14ac:dyDescent="0.25">
      <c r="A57" s="104">
        <v>49</v>
      </c>
      <c r="B57" s="23" t="s">
        <v>313</v>
      </c>
      <c r="C57" s="95">
        <v>6.16</v>
      </c>
      <c r="D57" s="96">
        <v>185</v>
      </c>
      <c r="E57" s="89"/>
      <c r="F57" s="107"/>
      <c r="G57" s="22"/>
      <c r="H57" s="22" t="s">
        <v>59</v>
      </c>
    </row>
    <row r="58" spans="1:10" ht="15.95" customHeight="1" x14ac:dyDescent="0.25">
      <c r="A58" s="104">
        <v>50</v>
      </c>
      <c r="B58" s="23" t="s">
        <v>314</v>
      </c>
      <c r="C58" s="95">
        <v>6.1</v>
      </c>
      <c r="D58" s="96">
        <v>183</v>
      </c>
      <c r="E58" s="89"/>
      <c r="F58" s="107"/>
      <c r="G58" s="22"/>
      <c r="H58" s="22" t="s">
        <v>59</v>
      </c>
    </row>
    <row r="59" spans="1:10" ht="15.95" customHeight="1" x14ac:dyDescent="0.25">
      <c r="A59" s="104">
        <v>51</v>
      </c>
      <c r="B59" s="23" t="s">
        <v>315</v>
      </c>
      <c r="C59" s="95">
        <v>6.03</v>
      </c>
      <c r="D59" s="96">
        <v>181</v>
      </c>
      <c r="E59" s="89"/>
      <c r="F59" s="107"/>
      <c r="G59" s="22"/>
      <c r="H59" s="22" t="s">
        <v>59</v>
      </c>
    </row>
    <row r="60" spans="1:10" ht="15.95" customHeight="1" x14ac:dyDescent="0.25">
      <c r="A60" s="104">
        <v>52</v>
      </c>
      <c r="B60" s="23" t="s">
        <v>316</v>
      </c>
      <c r="C60" s="95">
        <v>6.03</v>
      </c>
      <c r="D60" s="96">
        <v>181</v>
      </c>
      <c r="E60" s="89"/>
      <c r="F60" s="107" t="s">
        <v>75</v>
      </c>
      <c r="G60" s="22"/>
      <c r="H60" s="22" t="s">
        <v>59</v>
      </c>
    </row>
    <row r="61" spans="1:10" ht="15.95" customHeight="1" x14ac:dyDescent="0.25">
      <c r="A61" s="104">
        <v>53</v>
      </c>
      <c r="B61" s="23" t="s">
        <v>317</v>
      </c>
      <c r="C61" s="95">
        <v>5.9</v>
      </c>
      <c r="D61" s="96">
        <v>177</v>
      </c>
      <c r="E61" s="89"/>
      <c r="F61" s="107"/>
      <c r="G61" s="22"/>
      <c r="H61" s="22" t="s">
        <v>59</v>
      </c>
    </row>
    <row r="62" spans="1:10" ht="15.95" customHeight="1" x14ac:dyDescent="0.25">
      <c r="A62" s="104">
        <v>54</v>
      </c>
      <c r="B62" s="23" t="s">
        <v>318</v>
      </c>
      <c r="C62" s="95" t="s">
        <v>72</v>
      </c>
      <c r="D62" s="96">
        <v>177</v>
      </c>
      <c r="E62" s="89"/>
      <c r="F62" s="107"/>
      <c r="G62" s="22"/>
      <c r="H62" s="22" t="s">
        <v>59</v>
      </c>
    </row>
    <row r="63" spans="1:10" ht="15.95" customHeight="1" x14ac:dyDescent="0.25">
      <c r="A63" s="104">
        <v>55</v>
      </c>
      <c r="B63" s="23" t="s">
        <v>319</v>
      </c>
      <c r="C63" s="95">
        <v>5.86</v>
      </c>
      <c r="D63" s="96">
        <v>176</v>
      </c>
      <c r="E63" s="89"/>
      <c r="F63" s="19"/>
      <c r="G63" s="22"/>
      <c r="H63" s="22" t="s">
        <v>59</v>
      </c>
      <c r="J63" s="19"/>
    </row>
    <row r="64" spans="1:10" ht="15.95" customHeight="1" x14ac:dyDescent="0.25">
      <c r="A64" s="104">
        <v>56</v>
      </c>
      <c r="B64" s="23" t="s">
        <v>320</v>
      </c>
      <c r="C64" s="95">
        <v>5.83</v>
      </c>
      <c r="D64" s="96">
        <v>175</v>
      </c>
      <c r="E64" s="89"/>
      <c r="F64" s="107"/>
      <c r="G64" s="22"/>
      <c r="H64" s="22" t="s">
        <v>71</v>
      </c>
    </row>
    <row r="65" spans="1:8" ht="15.95" customHeight="1" x14ac:dyDescent="0.25">
      <c r="A65" s="104">
        <v>57</v>
      </c>
      <c r="B65" s="23" t="s">
        <v>321</v>
      </c>
      <c r="C65" s="95" t="s">
        <v>72</v>
      </c>
      <c r="D65" s="96">
        <v>170</v>
      </c>
      <c r="E65" s="89"/>
      <c r="F65" s="107"/>
      <c r="G65" s="22"/>
      <c r="H65" s="22" t="s">
        <v>59</v>
      </c>
    </row>
    <row r="66" spans="1:8" ht="15.95" customHeight="1" x14ac:dyDescent="0.25">
      <c r="A66" s="104">
        <v>58</v>
      </c>
      <c r="B66" s="23" t="s">
        <v>322</v>
      </c>
      <c r="C66" s="95">
        <v>5.5</v>
      </c>
      <c r="D66" s="96">
        <v>165</v>
      </c>
      <c r="E66" s="89"/>
      <c r="F66" s="107"/>
      <c r="G66" s="22"/>
      <c r="H66" s="22" t="s">
        <v>59</v>
      </c>
    </row>
    <row r="67" spans="1:8" ht="15.95" customHeight="1" x14ac:dyDescent="0.25">
      <c r="A67" s="104">
        <v>59</v>
      </c>
      <c r="B67" s="23" t="s">
        <v>323</v>
      </c>
      <c r="C67" s="95">
        <v>5.4</v>
      </c>
      <c r="D67" s="96">
        <v>162</v>
      </c>
      <c r="E67" s="89"/>
      <c r="F67" s="107"/>
      <c r="G67" s="22"/>
      <c r="H67" s="22" t="s">
        <v>59</v>
      </c>
    </row>
    <row r="68" spans="1:8" ht="15.95" customHeight="1" x14ac:dyDescent="0.25">
      <c r="A68" s="104">
        <v>60</v>
      </c>
      <c r="B68" s="23" t="s">
        <v>324</v>
      </c>
      <c r="C68" s="95" t="s">
        <v>72</v>
      </c>
      <c r="D68" s="96">
        <v>156</v>
      </c>
      <c r="E68" s="89"/>
      <c r="F68" s="107" t="s">
        <v>75</v>
      </c>
      <c r="G68" s="22"/>
      <c r="H68" s="22" t="s">
        <v>59</v>
      </c>
    </row>
    <row r="69" spans="1:8" ht="15.95" customHeight="1" x14ac:dyDescent="0.25">
      <c r="A69" s="104">
        <v>61</v>
      </c>
      <c r="B69" s="23" t="s">
        <v>325</v>
      </c>
      <c r="C69" s="95" t="s">
        <v>72</v>
      </c>
      <c r="D69" s="96">
        <v>149</v>
      </c>
      <c r="E69" s="89"/>
      <c r="F69" s="107"/>
      <c r="G69" s="22"/>
      <c r="H69" s="22" t="s">
        <v>71</v>
      </c>
    </row>
    <row r="70" spans="1:8" ht="15.95" customHeight="1" x14ac:dyDescent="0.25">
      <c r="A70" s="104">
        <v>62</v>
      </c>
      <c r="B70" s="23" t="s">
        <v>326</v>
      </c>
      <c r="C70" s="95" t="s">
        <v>72</v>
      </c>
      <c r="D70" s="96">
        <v>147</v>
      </c>
      <c r="E70" s="89"/>
      <c r="F70" s="107"/>
      <c r="G70" s="22"/>
      <c r="H70" s="22" t="s">
        <v>59</v>
      </c>
    </row>
    <row r="71" spans="1:8" ht="15.95" customHeight="1" x14ac:dyDescent="0.25">
      <c r="A71" s="104">
        <v>63</v>
      </c>
      <c r="B71" s="23" t="s">
        <v>327</v>
      </c>
      <c r="C71" s="95" t="s">
        <v>72</v>
      </c>
      <c r="D71" s="96">
        <v>145</v>
      </c>
      <c r="E71" s="89"/>
      <c r="F71" s="107"/>
      <c r="G71" s="22"/>
      <c r="H71" s="22" t="s">
        <v>71</v>
      </c>
    </row>
    <row r="72" spans="1:8" ht="15.95" customHeight="1" x14ac:dyDescent="0.25">
      <c r="A72" s="104">
        <v>64</v>
      </c>
      <c r="B72" s="23" t="s">
        <v>328</v>
      </c>
      <c r="C72" s="95" t="s">
        <v>72</v>
      </c>
      <c r="D72" s="96">
        <v>140</v>
      </c>
      <c r="E72" s="89"/>
      <c r="F72" s="107"/>
      <c r="G72" s="22"/>
      <c r="H72" s="22" t="s">
        <v>59</v>
      </c>
    </row>
    <row r="73" spans="1:8" ht="15.95" customHeight="1" x14ac:dyDescent="0.25">
      <c r="A73" s="104">
        <v>65</v>
      </c>
      <c r="B73" s="23" t="s">
        <v>329</v>
      </c>
      <c r="C73" s="95" t="s">
        <v>72</v>
      </c>
      <c r="D73" s="96">
        <v>132</v>
      </c>
      <c r="E73" s="89"/>
      <c r="F73" s="107" t="s">
        <v>75</v>
      </c>
      <c r="G73" s="22"/>
      <c r="H73" s="22" t="s">
        <v>59</v>
      </c>
    </row>
    <row r="74" spans="1:8" ht="15.95" customHeight="1" x14ac:dyDescent="0.25">
      <c r="A74" s="104">
        <v>66</v>
      </c>
      <c r="B74" s="23" t="s">
        <v>330</v>
      </c>
      <c r="C74" s="95" t="s">
        <v>72</v>
      </c>
      <c r="D74" s="96">
        <v>131</v>
      </c>
      <c r="E74" s="89"/>
      <c r="F74" s="107" t="s">
        <v>75</v>
      </c>
      <c r="G74" s="22"/>
      <c r="H74" s="22" t="s">
        <v>59</v>
      </c>
    </row>
    <row r="75" spans="1:8" ht="15.95" customHeight="1" x14ac:dyDescent="0.25">
      <c r="A75" s="104">
        <v>67</v>
      </c>
      <c r="B75" s="23" t="s">
        <v>331</v>
      </c>
      <c r="C75" s="95" t="s">
        <v>72</v>
      </c>
      <c r="D75" s="96">
        <v>130</v>
      </c>
      <c r="E75" s="89"/>
      <c r="F75" s="107"/>
      <c r="G75" s="22"/>
      <c r="H75" s="22" t="s">
        <v>71</v>
      </c>
    </row>
    <row r="76" spans="1:8" ht="15.95" customHeight="1" x14ac:dyDescent="0.25">
      <c r="A76" s="104">
        <v>68</v>
      </c>
      <c r="B76" s="23" t="s">
        <v>332</v>
      </c>
      <c r="C76" s="95" t="s">
        <v>72</v>
      </c>
      <c r="D76" s="96">
        <v>128</v>
      </c>
      <c r="E76" s="89"/>
      <c r="F76" s="107"/>
      <c r="G76" s="22"/>
      <c r="H76" s="22" t="s">
        <v>59</v>
      </c>
    </row>
    <row r="77" spans="1:8" ht="15.95" customHeight="1" x14ac:dyDescent="0.25">
      <c r="A77" s="104">
        <v>69</v>
      </c>
      <c r="B77" s="23" t="s">
        <v>333</v>
      </c>
      <c r="C77" s="95" t="s">
        <v>72</v>
      </c>
      <c r="D77" s="96">
        <v>125</v>
      </c>
      <c r="E77" s="89"/>
      <c r="F77" s="107"/>
      <c r="G77" s="22"/>
      <c r="H77" s="22" t="s">
        <v>59</v>
      </c>
    </row>
    <row r="78" spans="1:8" ht="15.95" customHeight="1" x14ac:dyDescent="0.25">
      <c r="A78" s="104">
        <v>70</v>
      </c>
      <c r="B78" s="23" t="s">
        <v>334</v>
      </c>
      <c r="C78" s="95" t="s">
        <v>72</v>
      </c>
      <c r="D78" s="96">
        <v>117</v>
      </c>
      <c r="E78" s="89"/>
      <c r="F78" s="107"/>
      <c r="G78" s="22"/>
      <c r="H78" s="22" t="s">
        <v>71</v>
      </c>
    </row>
    <row r="79" spans="1:8" ht="15.95" customHeight="1" x14ac:dyDescent="0.25">
      <c r="A79" s="104">
        <v>71</v>
      </c>
      <c r="B79" s="23" t="s">
        <v>335</v>
      </c>
      <c r="C79" s="95" t="s">
        <v>72</v>
      </c>
      <c r="D79" s="96">
        <v>112</v>
      </c>
      <c r="E79" s="89"/>
      <c r="F79" s="107" t="s">
        <v>75</v>
      </c>
      <c r="G79" s="22"/>
      <c r="H79" s="22" t="s">
        <v>59</v>
      </c>
    </row>
    <row r="80" spans="1:8" ht="15.95" customHeight="1" x14ac:dyDescent="0.25">
      <c r="A80" s="104">
        <v>72</v>
      </c>
      <c r="B80" s="23" t="s">
        <v>336</v>
      </c>
      <c r="C80" s="95" t="s">
        <v>72</v>
      </c>
      <c r="D80" s="96">
        <v>107</v>
      </c>
      <c r="E80" s="89"/>
      <c r="F80" s="107"/>
      <c r="G80" s="22"/>
      <c r="H80" s="22" t="s">
        <v>59</v>
      </c>
    </row>
    <row r="81" spans="1:19" ht="15.95" customHeight="1" x14ac:dyDescent="0.25">
      <c r="A81" s="104">
        <v>73</v>
      </c>
      <c r="B81" s="23" t="s">
        <v>337</v>
      </c>
      <c r="C81" s="95" t="s">
        <v>72</v>
      </c>
      <c r="D81" s="96">
        <v>107</v>
      </c>
      <c r="E81" s="89"/>
      <c r="F81" s="107"/>
      <c r="G81" s="22"/>
      <c r="H81" s="22" t="s">
        <v>59</v>
      </c>
    </row>
    <row r="82" spans="1:19" ht="15.95" customHeight="1" x14ac:dyDescent="0.25">
      <c r="A82" s="104">
        <v>74</v>
      </c>
      <c r="B82" s="23" t="s">
        <v>338</v>
      </c>
      <c r="C82" s="95" t="s">
        <v>72</v>
      </c>
      <c r="D82" s="96">
        <v>101</v>
      </c>
      <c r="E82" s="89"/>
      <c r="F82" s="107"/>
      <c r="G82" s="22"/>
      <c r="H82" s="22" t="s">
        <v>59</v>
      </c>
    </row>
    <row r="83" spans="1:19" ht="15.95" customHeight="1" x14ac:dyDescent="0.25">
      <c r="A83" s="104">
        <v>75</v>
      </c>
      <c r="B83" s="23" t="s">
        <v>339</v>
      </c>
      <c r="C83" s="95" t="s">
        <v>72</v>
      </c>
      <c r="D83" s="96">
        <v>96</v>
      </c>
      <c r="E83" s="89"/>
      <c r="F83" s="107"/>
      <c r="G83" s="22"/>
      <c r="H83" s="22" t="s">
        <v>59</v>
      </c>
    </row>
    <row r="84" spans="1:19" ht="15.95" customHeight="1" x14ac:dyDescent="0.25">
      <c r="A84" s="104">
        <v>76</v>
      </c>
      <c r="B84" s="23" t="s">
        <v>340</v>
      </c>
      <c r="C84" s="95" t="s">
        <v>72</v>
      </c>
      <c r="D84" s="96">
        <v>95</v>
      </c>
      <c r="E84" s="89"/>
      <c r="F84" s="107"/>
      <c r="G84" s="22"/>
      <c r="H84" s="22" t="s">
        <v>71</v>
      </c>
    </row>
    <row r="85" spans="1:19" ht="15.95" customHeight="1" x14ac:dyDescent="0.25">
      <c r="A85" s="104">
        <v>77</v>
      </c>
      <c r="B85" s="23" t="s">
        <v>341</v>
      </c>
      <c r="C85" s="95" t="s">
        <v>72</v>
      </c>
      <c r="D85" s="96">
        <v>93</v>
      </c>
      <c r="E85" s="89"/>
      <c r="F85" s="107"/>
      <c r="G85" s="22"/>
      <c r="H85" s="22" t="s">
        <v>71</v>
      </c>
    </row>
    <row r="86" spans="1:19" ht="15.95" customHeight="1" x14ac:dyDescent="0.25">
      <c r="A86" s="104">
        <v>78</v>
      </c>
      <c r="B86" s="23" t="s">
        <v>342</v>
      </c>
      <c r="C86" s="95" t="s">
        <v>72</v>
      </c>
      <c r="D86" s="96">
        <v>88</v>
      </c>
      <c r="E86" s="89"/>
      <c r="F86" s="107"/>
      <c r="G86" s="22"/>
      <c r="H86" s="22" t="s">
        <v>59</v>
      </c>
    </row>
    <row r="87" spans="1:19" ht="15.95" customHeight="1" x14ac:dyDescent="0.25">
      <c r="A87" s="104">
        <v>79</v>
      </c>
      <c r="B87" s="23" t="s">
        <v>343</v>
      </c>
      <c r="C87" s="95" t="s">
        <v>72</v>
      </c>
      <c r="D87" s="96">
        <v>87</v>
      </c>
      <c r="E87" s="89"/>
      <c r="F87" s="107"/>
      <c r="G87" s="22"/>
      <c r="H87" s="22" t="s">
        <v>59</v>
      </c>
    </row>
    <row r="88" spans="1:19" ht="15.95" customHeight="1" x14ac:dyDescent="0.25">
      <c r="A88" s="104">
        <v>80</v>
      </c>
      <c r="B88" s="23" t="s">
        <v>344</v>
      </c>
      <c r="C88" s="95" t="s">
        <v>72</v>
      </c>
      <c r="D88" s="96">
        <v>87</v>
      </c>
      <c r="E88" s="89"/>
      <c r="F88" s="107"/>
      <c r="G88" s="22"/>
      <c r="H88" s="22" t="s">
        <v>59</v>
      </c>
    </row>
    <row r="89" spans="1:19" ht="15.95" customHeight="1" x14ac:dyDescent="0.25">
      <c r="A89" s="104">
        <v>81</v>
      </c>
      <c r="B89" s="23" t="s">
        <v>345</v>
      </c>
      <c r="C89" s="95" t="s">
        <v>72</v>
      </c>
      <c r="D89" s="96">
        <v>87</v>
      </c>
      <c r="E89" s="89"/>
      <c r="F89" s="107"/>
      <c r="G89" s="22"/>
      <c r="H89" s="22" t="s">
        <v>59</v>
      </c>
    </row>
    <row r="90" spans="1:19" ht="15.95" customHeight="1" x14ac:dyDescent="0.25">
      <c r="A90" s="104">
        <v>82</v>
      </c>
      <c r="B90" s="23" t="s">
        <v>346</v>
      </c>
      <c r="C90" s="95" t="s">
        <v>72</v>
      </c>
      <c r="D90" s="96">
        <v>84</v>
      </c>
      <c r="E90" s="89"/>
      <c r="F90" s="107"/>
      <c r="G90" s="22"/>
      <c r="H90" s="22" t="s">
        <v>71</v>
      </c>
    </row>
    <row r="91" spans="1:19" ht="15.95" customHeight="1" x14ac:dyDescent="0.25">
      <c r="A91" s="104">
        <v>83</v>
      </c>
      <c r="B91" s="23" t="s">
        <v>347</v>
      </c>
      <c r="C91" s="95" t="s">
        <v>72</v>
      </c>
      <c r="D91" s="96">
        <v>82</v>
      </c>
      <c r="E91" s="89"/>
      <c r="F91" s="107"/>
      <c r="G91" s="22"/>
      <c r="H91" s="22" t="s">
        <v>59</v>
      </c>
    </row>
    <row r="92" spans="1:19" ht="15.95" customHeight="1" x14ac:dyDescent="0.25">
      <c r="A92" s="104">
        <v>84</v>
      </c>
      <c r="B92" s="23" t="s">
        <v>348</v>
      </c>
      <c r="C92" s="95" t="s">
        <v>72</v>
      </c>
      <c r="D92" s="96">
        <v>82</v>
      </c>
      <c r="E92" s="89"/>
      <c r="F92" s="107"/>
      <c r="G92" s="22"/>
      <c r="H92" s="22" t="s">
        <v>59</v>
      </c>
    </row>
    <row r="93" spans="1:19" ht="15.95" customHeight="1" x14ac:dyDescent="0.25">
      <c r="A93" s="104">
        <v>85</v>
      </c>
      <c r="B93" s="23" t="s">
        <v>349</v>
      </c>
      <c r="C93" s="95" t="s">
        <v>72</v>
      </c>
      <c r="D93" s="96">
        <v>73</v>
      </c>
      <c r="E93" s="89"/>
      <c r="F93" s="107"/>
      <c r="G93" s="22"/>
      <c r="H93" s="22" t="s">
        <v>71</v>
      </c>
      <c r="R93" s="98"/>
      <c r="S93" s="99"/>
    </row>
    <row r="94" spans="1:19" ht="15.95" customHeight="1" x14ac:dyDescent="0.25">
      <c r="A94" s="104">
        <v>86</v>
      </c>
      <c r="B94" s="23" t="s">
        <v>350</v>
      </c>
      <c r="C94" s="95" t="s">
        <v>72</v>
      </c>
      <c r="D94" s="96">
        <v>60</v>
      </c>
      <c r="E94" s="89"/>
      <c r="F94" s="107"/>
      <c r="G94" s="22"/>
      <c r="H94" s="22" t="s">
        <v>59</v>
      </c>
    </row>
    <row r="95" spans="1:19" ht="15.95" customHeight="1" x14ac:dyDescent="0.25">
      <c r="A95" s="104">
        <v>87</v>
      </c>
      <c r="B95" s="23" t="s">
        <v>351</v>
      </c>
      <c r="C95" s="95" t="s">
        <v>72</v>
      </c>
      <c r="D95" s="96">
        <v>57</v>
      </c>
      <c r="E95" s="89"/>
      <c r="F95" s="107"/>
      <c r="G95" s="22"/>
      <c r="H95" s="22" t="s">
        <v>59</v>
      </c>
    </row>
    <row r="96" spans="1:19" ht="15.95" customHeight="1" x14ac:dyDescent="0.25">
      <c r="A96" s="104">
        <v>88</v>
      </c>
      <c r="B96" s="23" t="s">
        <v>352</v>
      </c>
      <c r="C96" s="95" t="s">
        <v>72</v>
      </c>
      <c r="D96" s="96">
        <v>55</v>
      </c>
      <c r="E96" s="89"/>
      <c r="F96" s="107"/>
      <c r="G96" s="22"/>
      <c r="H96" s="22" t="s">
        <v>59</v>
      </c>
    </row>
    <row r="97" spans="1:4" x14ac:dyDescent="0.25">
      <c r="A97" s="105"/>
      <c r="B97" s="98"/>
      <c r="C97" s="106"/>
      <c r="D97" s="106"/>
    </row>
    <row r="100" spans="1:4" ht="15.75" x14ac:dyDescent="0.25">
      <c r="A100" s="145">
        <f>COUNT(A9:A96)-(COUNTIF(H9:H96,"Rep Mold"))-(COUNTIF(H9:H96,"cu taxă"))</f>
        <v>75</v>
      </c>
      <c r="B100" s="2" t="s">
        <v>60</v>
      </c>
    </row>
  </sheetData>
  <autoFilter ref="A8:H96"/>
  <phoneticPr fontId="39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B9" sqref="B9:B33"/>
    </sheetView>
  </sheetViews>
  <sheetFormatPr defaultRowHeight="15" x14ac:dyDescent="0.25"/>
  <cols>
    <col min="2" max="2" width="40.140625" customWidth="1"/>
    <col min="7" max="7" width="0" hidden="1" customWidth="1"/>
  </cols>
  <sheetData>
    <row r="1" spans="1:9" x14ac:dyDescent="0.25">
      <c r="A1" s="4" t="s">
        <v>44</v>
      </c>
      <c r="B1" s="27"/>
      <c r="C1" s="3"/>
      <c r="D1" s="27"/>
      <c r="E1" s="5"/>
      <c r="F1" s="6"/>
      <c r="G1" s="4"/>
    </row>
    <row r="2" spans="1:9" x14ac:dyDescent="0.25">
      <c r="A2" s="4" t="s">
        <v>1</v>
      </c>
      <c r="B2" s="27"/>
      <c r="C2" s="3"/>
      <c r="D2" s="27"/>
      <c r="E2" s="5"/>
      <c r="F2" s="6"/>
      <c r="G2" s="4"/>
    </row>
    <row r="3" spans="1:9" x14ac:dyDescent="0.25">
      <c r="A3" s="4" t="s">
        <v>45</v>
      </c>
      <c r="B3" s="27"/>
      <c r="C3" s="3"/>
      <c r="D3" s="27"/>
      <c r="E3" s="5"/>
      <c r="F3" s="5"/>
    </row>
    <row r="4" spans="1:9" x14ac:dyDescent="0.25">
      <c r="A4" s="4"/>
      <c r="B4" s="27"/>
      <c r="C4" s="3"/>
      <c r="D4" s="27"/>
      <c r="E4" s="5"/>
      <c r="F4" s="5"/>
    </row>
    <row r="5" spans="1:9" x14ac:dyDescent="0.25">
      <c r="A5" s="4" t="s">
        <v>46</v>
      </c>
      <c r="B5" s="6"/>
      <c r="C5" s="6"/>
      <c r="D5" s="6"/>
      <c r="E5" s="5"/>
      <c r="F5" s="5"/>
      <c r="G5" s="5"/>
    </row>
    <row r="6" spans="1:9" x14ac:dyDescent="0.25">
      <c r="A6" s="12"/>
      <c r="B6" s="27"/>
      <c r="C6" s="3"/>
      <c r="D6" s="27"/>
      <c r="E6" s="5"/>
      <c r="F6" s="5"/>
    </row>
    <row r="8" spans="1:9" ht="25.5" x14ac:dyDescent="0.25">
      <c r="A8" s="15" t="s">
        <v>55</v>
      </c>
      <c r="B8" s="15" t="s">
        <v>56</v>
      </c>
      <c r="C8" s="15" t="s">
        <v>57</v>
      </c>
      <c r="D8" s="15" t="s">
        <v>54</v>
      </c>
      <c r="E8" s="15" t="s">
        <v>16</v>
      </c>
      <c r="F8" s="14" t="s">
        <v>51</v>
      </c>
      <c r="G8" s="14" t="s">
        <v>58</v>
      </c>
      <c r="H8" s="16" t="s">
        <v>50</v>
      </c>
    </row>
    <row r="9" spans="1:9" x14ac:dyDescent="0.25">
      <c r="A9" s="9">
        <v>1</v>
      </c>
      <c r="B9" s="108" t="s">
        <v>353</v>
      </c>
      <c r="C9" s="109">
        <v>10</v>
      </c>
      <c r="D9" s="109">
        <v>300</v>
      </c>
      <c r="E9" s="25" t="s">
        <v>76</v>
      </c>
      <c r="F9" s="9"/>
      <c r="G9" s="18"/>
      <c r="H9" s="110" t="s">
        <v>59</v>
      </c>
    </row>
    <row r="10" spans="1:9" x14ac:dyDescent="0.25">
      <c r="A10" s="9">
        <v>2</v>
      </c>
      <c r="B10" s="108" t="s">
        <v>354</v>
      </c>
      <c r="C10" s="109">
        <v>9.33</v>
      </c>
      <c r="D10" s="109">
        <v>280</v>
      </c>
      <c r="E10" s="25" t="s">
        <v>76</v>
      </c>
      <c r="F10" s="9" t="s">
        <v>75</v>
      </c>
      <c r="G10" s="18"/>
      <c r="H10" s="110" t="s">
        <v>59</v>
      </c>
    </row>
    <row r="11" spans="1:9" s="195" customFormat="1" x14ac:dyDescent="0.25">
      <c r="A11" s="202">
        <v>3</v>
      </c>
      <c r="B11" s="108" t="s">
        <v>355</v>
      </c>
      <c r="C11" s="203">
        <v>9.16</v>
      </c>
      <c r="D11" s="203">
        <v>275</v>
      </c>
      <c r="E11" s="177" t="s">
        <v>76</v>
      </c>
      <c r="F11" s="202"/>
      <c r="G11" s="204"/>
      <c r="H11" s="205" t="s">
        <v>59</v>
      </c>
      <c r="I11" s="194"/>
    </row>
    <row r="12" spans="1:9" s="195" customFormat="1" x14ac:dyDescent="0.25">
      <c r="A12" s="202">
        <v>4</v>
      </c>
      <c r="B12" s="108" t="s">
        <v>356</v>
      </c>
      <c r="C12" s="203">
        <v>8.56</v>
      </c>
      <c r="D12" s="203">
        <v>257</v>
      </c>
      <c r="E12" s="177" t="s">
        <v>77</v>
      </c>
      <c r="F12" s="202"/>
      <c r="G12" s="204"/>
      <c r="H12" s="205" t="s">
        <v>59</v>
      </c>
    </row>
    <row r="13" spans="1:9" s="195" customFormat="1" x14ac:dyDescent="0.25">
      <c r="A13" s="202">
        <v>5</v>
      </c>
      <c r="B13" s="108" t="s">
        <v>357</v>
      </c>
      <c r="C13" s="203">
        <v>8.1300000000000008</v>
      </c>
      <c r="D13" s="203">
        <v>244</v>
      </c>
      <c r="E13" s="177" t="s">
        <v>77</v>
      </c>
      <c r="F13" s="202"/>
      <c r="G13" s="204"/>
      <c r="H13" s="205" t="s">
        <v>59</v>
      </c>
    </row>
    <row r="14" spans="1:9" s="195" customFormat="1" x14ac:dyDescent="0.25">
      <c r="A14" s="202">
        <v>6</v>
      </c>
      <c r="B14" s="108" t="s">
        <v>358</v>
      </c>
      <c r="C14" s="203">
        <v>8.1300000000000008</v>
      </c>
      <c r="D14" s="203">
        <v>244</v>
      </c>
      <c r="E14" s="177" t="s">
        <v>77</v>
      </c>
      <c r="F14" s="202"/>
      <c r="G14" s="204"/>
      <c r="H14" s="205" t="s">
        <v>59</v>
      </c>
    </row>
    <row r="15" spans="1:9" s="195" customFormat="1" x14ac:dyDescent="0.25">
      <c r="A15" s="202">
        <v>7</v>
      </c>
      <c r="B15" s="108" t="s">
        <v>359</v>
      </c>
      <c r="C15" s="203">
        <v>7.83</v>
      </c>
      <c r="D15" s="203">
        <v>235</v>
      </c>
      <c r="E15" s="177" t="s">
        <v>77</v>
      </c>
      <c r="F15" s="202"/>
      <c r="G15" s="204"/>
      <c r="H15" s="205" t="s">
        <v>59</v>
      </c>
    </row>
    <row r="16" spans="1:9" x14ac:dyDescent="0.25">
      <c r="A16" s="9">
        <v>8</v>
      </c>
      <c r="B16" s="108" t="s">
        <v>360</v>
      </c>
      <c r="C16" s="109">
        <v>7.7</v>
      </c>
      <c r="D16" s="109">
        <v>231</v>
      </c>
      <c r="E16" s="25" t="s">
        <v>77</v>
      </c>
      <c r="F16" s="9"/>
      <c r="G16" s="18"/>
      <c r="H16" s="110" t="s">
        <v>59</v>
      </c>
    </row>
    <row r="17" spans="1:9" x14ac:dyDescent="0.25">
      <c r="A17" s="9">
        <v>9</v>
      </c>
      <c r="B17" s="108" t="s">
        <v>361</v>
      </c>
      <c r="C17" s="109">
        <v>7.03</v>
      </c>
      <c r="D17" s="109">
        <v>211</v>
      </c>
      <c r="E17" s="25"/>
      <c r="F17" s="9"/>
      <c r="G17" s="18"/>
      <c r="H17" s="110" t="s">
        <v>59</v>
      </c>
    </row>
    <row r="18" spans="1:9" x14ac:dyDescent="0.25">
      <c r="A18" s="9">
        <v>10</v>
      </c>
      <c r="B18" s="108" t="s">
        <v>362</v>
      </c>
      <c r="C18" s="109">
        <v>6.8</v>
      </c>
      <c r="D18" s="109">
        <v>204</v>
      </c>
      <c r="E18" s="25"/>
      <c r="F18" s="9"/>
      <c r="G18" s="18"/>
      <c r="H18" s="110" t="s">
        <v>59</v>
      </c>
    </row>
    <row r="19" spans="1:9" x14ac:dyDescent="0.25">
      <c r="A19" s="9">
        <v>11</v>
      </c>
      <c r="B19" s="108" t="s">
        <v>363</v>
      </c>
      <c r="C19" s="109">
        <v>6.76</v>
      </c>
      <c r="D19" s="109">
        <v>203</v>
      </c>
      <c r="E19" s="25"/>
      <c r="F19" s="9"/>
      <c r="G19" s="18"/>
      <c r="H19" s="110" t="s">
        <v>71</v>
      </c>
    </row>
    <row r="20" spans="1:9" x14ac:dyDescent="0.25">
      <c r="A20" s="9">
        <v>12</v>
      </c>
      <c r="B20" s="108" t="s">
        <v>364</v>
      </c>
      <c r="C20" s="109">
        <v>6.5</v>
      </c>
      <c r="D20" s="109">
        <v>195</v>
      </c>
      <c r="E20" s="25"/>
      <c r="F20" s="9"/>
      <c r="G20" s="18"/>
      <c r="H20" s="110" t="s">
        <v>71</v>
      </c>
    </row>
    <row r="21" spans="1:9" x14ac:dyDescent="0.25">
      <c r="A21" s="9">
        <v>13</v>
      </c>
      <c r="B21" s="108" t="s">
        <v>365</v>
      </c>
      <c r="C21" s="109" t="s">
        <v>72</v>
      </c>
      <c r="D21" s="109">
        <v>172</v>
      </c>
      <c r="E21" s="25"/>
      <c r="F21" s="9"/>
      <c r="G21" s="18"/>
      <c r="H21" s="110" t="s">
        <v>71</v>
      </c>
    </row>
    <row r="22" spans="1:9" x14ac:dyDescent="0.25">
      <c r="A22" s="9">
        <v>14</v>
      </c>
      <c r="B22" s="108" t="s">
        <v>366</v>
      </c>
      <c r="C22" s="109">
        <v>5.4</v>
      </c>
      <c r="D22" s="109">
        <v>162</v>
      </c>
      <c r="E22" s="25"/>
      <c r="F22" s="9"/>
      <c r="G22" s="18"/>
      <c r="H22" s="110" t="s">
        <v>59</v>
      </c>
    </row>
    <row r="23" spans="1:9" x14ac:dyDescent="0.25">
      <c r="A23" s="9">
        <v>15</v>
      </c>
      <c r="B23" s="108" t="s">
        <v>367</v>
      </c>
      <c r="C23" s="109" t="s">
        <v>72</v>
      </c>
      <c r="D23" s="109">
        <v>155</v>
      </c>
      <c r="E23" s="25"/>
      <c r="F23" s="9" t="s">
        <v>75</v>
      </c>
      <c r="G23" s="18"/>
      <c r="H23" s="110" t="s">
        <v>59</v>
      </c>
      <c r="I23" s="2"/>
    </row>
    <row r="24" spans="1:9" x14ac:dyDescent="0.25">
      <c r="A24" s="9">
        <v>16</v>
      </c>
      <c r="B24" s="108" t="s">
        <v>368</v>
      </c>
      <c r="C24" s="109" t="s">
        <v>72</v>
      </c>
      <c r="D24" s="109">
        <v>150</v>
      </c>
      <c r="E24" s="25"/>
      <c r="F24" s="9"/>
      <c r="G24" s="18"/>
      <c r="H24" s="110" t="s">
        <v>59</v>
      </c>
      <c r="I24" s="2"/>
    </row>
    <row r="25" spans="1:9" x14ac:dyDescent="0.25">
      <c r="A25" s="9">
        <v>17</v>
      </c>
      <c r="B25" s="108" t="s">
        <v>369</v>
      </c>
      <c r="C25" s="109" t="s">
        <v>72</v>
      </c>
      <c r="D25" s="109">
        <v>145</v>
      </c>
      <c r="E25" s="25"/>
      <c r="F25" s="9"/>
      <c r="G25" s="18"/>
      <c r="H25" s="110" t="s">
        <v>59</v>
      </c>
      <c r="I25" s="2"/>
    </row>
    <row r="26" spans="1:9" x14ac:dyDescent="0.25">
      <c r="A26" s="9">
        <v>18</v>
      </c>
      <c r="B26" s="108" t="s">
        <v>370</v>
      </c>
      <c r="C26" s="109" t="s">
        <v>72</v>
      </c>
      <c r="D26" s="109">
        <v>137</v>
      </c>
      <c r="E26" s="25"/>
      <c r="F26" s="9"/>
      <c r="G26" s="18"/>
      <c r="H26" s="110" t="s">
        <v>59</v>
      </c>
      <c r="I26" s="2"/>
    </row>
    <row r="27" spans="1:9" x14ac:dyDescent="0.25">
      <c r="A27" s="9">
        <v>19</v>
      </c>
      <c r="B27" s="108" t="s">
        <v>371</v>
      </c>
      <c r="C27" s="109" t="s">
        <v>72</v>
      </c>
      <c r="D27" s="109">
        <v>134</v>
      </c>
      <c r="E27" s="25"/>
      <c r="F27" s="9"/>
      <c r="G27" s="18"/>
      <c r="H27" s="110" t="s">
        <v>59</v>
      </c>
    </row>
    <row r="28" spans="1:9" x14ac:dyDescent="0.25">
      <c r="A28" s="9">
        <v>20</v>
      </c>
      <c r="B28" s="108" t="s">
        <v>372</v>
      </c>
      <c r="C28" s="109" t="s">
        <v>72</v>
      </c>
      <c r="D28" s="109">
        <v>123</v>
      </c>
      <c r="E28" s="25"/>
      <c r="F28" s="9"/>
      <c r="G28" s="18"/>
      <c r="H28" s="110" t="s">
        <v>59</v>
      </c>
      <c r="I28" s="2"/>
    </row>
    <row r="29" spans="1:9" x14ac:dyDescent="0.25">
      <c r="A29" s="9">
        <v>21</v>
      </c>
      <c r="B29" s="108" t="s">
        <v>373</v>
      </c>
      <c r="C29" s="109" t="s">
        <v>72</v>
      </c>
      <c r="D29" s="109">
        <v>120</v>
      </c>
      <c r="E29" s="25"/>
      <c r="F29" s="9"/>
      <c r="G29" s="18"/>
      <c r="H29" s="110" t="s">
        <v>71</v>
      </c>
    </row>
    <row r="30" spans="1:9" x14ac:dyDescent="0.25">
      <c r="A30" s="9">
        <v>22</v>
      </c>
      <c r="B30" s="108" t="s">
        <v>374</v>
      </c>
      <c r="C30" s="109" t="s">
        <v>72</v>
      </c>
      <c r="D30" s="109">
        <v>111</v>
      </c>
      <c r="E30" s="25"/>
      <c r="F30" s="9"/>
      <c r="G30" s="18"/>
      <c r="H30" s="110" t="s">
        <v>59</v>
      </c>
      <c r="I30" s="2"/>
    </row>
    <row r="31" spans="1:9" x14ac:dyDescent="0.25">
      <c r="A31" s="9">
        <v>23</v>
      </c>
      <c r="B31" s="108" t="s">
        <v>375</v>
      </c>
      <c r="C31" s="109" t="s">
        <v>72</v>
      </c>
      <c r="D31" s="109">
        <v>109</v>
      </c>
      <c r="E31" s="25"/>
      <c r="F31" s="9"/>
      <c r="G31" s="18"/>
      <c r="H31" s="110" t="s">
        <v>59</v>
      </c>
      <c r="I31" s="2"/>
    </row>
    <row r="32" spans="1:9" x14ac:dyDescent="0.25">
      <c r="A32" s="9">
        <v>24</v>
      </c>
      <c r="B32" s="108" t="s">
        <v>376</v>
      </c>
      <c r="C32" s="109" t="s">
        <v>72</v>
      </c>
      <c r="D32" s="109">
        <v>105</v>
      </c>
      <c r="E32" s="25"/>
      <c r="F32" s="9"/>
      <c r="G32" s="18"/>
      <c r="H32" s="110" t="s">
        <v>59</v>
      </c>
      <c r="I32" s="2"/>
    </row>
    <row r="33" spans="1:8" x14ac:dyDescent="0.25">
      <c r="A33" s="9">
        <v>25</v>
      </c>
      <c r="B33" s="108" t="s">
        <v>377</v>
      </c>
      <c r="C33" s="109" t="s">
        <v>72</v>
      </c>
      <c r="D33" s="109">
        <v>70</v>
      </c>
      <c r="E33" s="25"/>
      <c r="F33" s="9"/>
      <c r="G33" s="18"/>
      <c r="H33" s="110" t="s">
        <v>71</v>
      </c>
    </row>
    <row r="37" spans="1:8" ht="15.75" x14ac:dyDescent="0.25">
      <c r="A37" s="13">
        <f>COUNT(A9:A34)-(COUNTIF(H9:H34,"Rep Mold"))-(COUNTIF(H9:H34,"cu taxă"))</f>
        <v>20</v>
      </c>
      <c r="B37" s="26" t="s">
        <v>62</v>
      </c>
    </row>
  </sheetData>
  <autoFilter ref="A8:H33"/>
  <phoneticPr fontId="39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topLeftCell="A81" workbookViewId="0">
      <selection activeCell="B9" sqref="B9:B114"/>
    </sheetView>
  </sheetViews>
  <sheetFormatPr defaultRowHeight="15" x14ac:dyDescent="0.25"/>
  <cols>
    <col min="2" max="2" width="39.7109375" bestFit="1" customWidth="1"/>
    <col min="5" max="5" width="9.140625" style="35"/>
    <col min="7" max="7" width="9.140625" style="150"/>
  </cols>
  <sheetData>
    <row r="1" spans="1:8" x14ac:dyDescent="0.25">
      <c r="A1" s="4" t="s">
        <v>44</v>
      </c>
      <c r="C1" s="28"/>
      <c r="D1" s="20"/>
      <c r="E1" s="20"/>
      <c r="F1" s="6"/>
    </row>
    <row r="2" spans="1:8" x14ac:dyDescent="0.25">
      <c r="A2" s="4" t="s">
        <v>1</v>
      </c>
      <c r="C2" s="28"/>
      <c r="D2" s="20"/>
      <c r="E2" s="20"/>
      <c r="F2" s="6"/>
    </row>
    <row r="3" spans="1:8" x14ac:dyDescent="0.25">
      <c r="A3" s="4" t="s">
        <v>61</v>
      </c>
      <c r="C3" s="28"/>
      <c r="D3" s="20"/>
      <c r="E3" s="20"/>
      <c r="F3" s="20"/>
    </row>
    <row r="4" spans="1:8" x14ac:dyDescent="0.25">
      <c r="A4" s="4"/>
      <c r="C4" s="28"/>
      <c r="D4" s="20"/>
      <c r="E4" s="20"/>
      <c r="F4" s="20"/>
    </row>
    <row r="5" spans="1:8" ht="15.75" x14ac:dyDescent="0.25">
      <c r="A5" s="7" t="s">
        <v>46</v>
      </c>
      <c r="B5" s="20"/>
      <c r="C5" s="28"/>
      <c r="D5" s="20"/>
      <c r="E5" s="20"/>
      <c r="F5" s="20"/>
    </row>
    <row r="6" spans="1:8" ht="15.75" x14ac:dyDescent="0.25">
      <c r="A6" s="7"/>
      <c r="B6" s="20"/>
      <c r="C6" s="28"/>
      <c r="D6" s="20"/>
      <c r="E6" s="20"/>
      <c r="F6" s="20"/>
    </row>
    <row r="7" spans="1:8" x14ac:dyDescent="0.25">
      <c r="A7" s="8"/>
      <c r="C7" s="28"/>
      <c r="D7" s="29"/>
      <c r="E7" s="29"/>
      <c r="F7" s="29"/>
    </row>
    <row r="8" spans="1:8" ht="30" x14ac:dyDescent="0.25">
      <c r="A8" s="11" t="s">
        <v>55</v>
      </c>
      <c r="B8" s="30" t="s">
        <v>56</v>
      </c>
      <c r="C8" s="31" t="s">
        <v>63</v>
      </c>
      <c r="D8" s="31" t="s">
        <v>54</v>
      </c>
      <c r="E8" s="15" t="s">
        <v>16</v>
      </c>
      <c r="F8" s="14" t="s">
        <v>51</v>
      </c>
      <c r="G8" s="153" t="s">
        <v>50</v>
      </c>
    </row>
    <row r="9" spans="1:8" s="195" customFormat="1" x14ac:dyDescent="0.25">
      <c r="A9" s="202">
        <v>1</v>
      </c>
      <c r="B9" s="204" t="s">
        <v>353</v>
      </c>
      <c r="C9" s="202">
        <v>9.5</v>
      </c>
      <c r="D9" s="202">
        <v>285</v>
      </c>
      <c r="E9" s="193" t="s">
        <v>76</v>
      </c>
      <c r="F9" s="177"/>
      <c r="G9" s="206" t="s">
        <v>59</v>
      </c>
      <c r="H9" s="194"/>
    </row>
    <row r="10" spans="1:8" s="195" customFormat="1" x14ac:dyDescent="0.25">
      <c r="A10" s="202">
        <v>2</v>
      </c>
      <c r="B10" s="204" t="s">
        <v>354</v>
      </c>
      <c r="C10" s="202">
        <v>9.16</v>
      </c>
      <c r="D10" s="202">
        <v>275</v>
      </c>
      <c r="E10" s="193" t="s">
        <v>76</v>
      </c>
      <c r="F10" s="177"/>
      <c r="G10" s="206" t="s">
        <v>59</v>
      </c>
    </row>
    <row r="11" spans="1:8" s="195" customFormat="1" x14ac:dyDescent="0.25">
      <c r="A11" s="202">
        <v>3</v>
      </c>
      <c r="B11" s="204" t="s">
        <v>355</v>
      </c>
      <c r="C11" s="202">
        <v>8.86</v>
      </c>
      <c r="D11" s="202">
        <v>266</v>
      </c>
      <c r="E11" s="193" t="s">
        <v>77</v>
      </c>
      <c r="F11" s="177"/>
      <c r="G11" s="206" t="s">
        <v>59</v>
      </c>
    </row>
    <row r="12" spans="1:8" s="195" customFormat="1" x14ac:dyDescent="0.25">
      <c r="A12" s="202">
        <v>4</v>
      </c>
      <c r="B12" s="204" t="s">
        <v>356</v>
      </c>
      <c r="C12" s="207">
        <v>8.6</v>
      </c>
      <c r="D12" s="207">
        <v>258</v>
      </c>
      <c r="E12" s="193" t="s">
        <v>77</v>
      </c>
      <c r="F12" s="177"/>
      <c r="G12" s="206" t="s">
        <v>52</v>
      </c>
    </row>
    <row r="13" spans="1:8" s="195" customFormat="1" x14ac:dyDescent="0.25">
      <c r="A13" s="202">
        <v>5</v>
      </c>
      <c r="B13" s="204" t="s">
        <v>357</v>
      </c>
      <c r="C13" s="207">
        <v>8.56</v>
      </c>
      <c r="D13" s="207">
        <v>257</v>
      </c>
      <c r="E13" s="193" t="s">
        <v>77</v>
      </c>
      <c r="F13" s="177"/>
      <c r="G13" s="206" t="s">
        <v>59</v>
      </c>
    </row>
    <row r="14" spans="1:8" s="195" customFormat="1" x14ac:dyDescent="0.25">
      <c r="A14" s="202">
        <v>6</v>
      </c>
      <c r="B14" s="204" t="s">
        <v>358</v>
      </c>
      <c r="C14" s="207">
        <v>8.5</v>
      </c>
      <c r="D14" s="207">
        <v>255</v>
      </c>
      <c r="E14" s="193" t="s">
        <v>77</v>
      </c>
      <c r="F14" s="177"/>
      <c r="G14" s="206" t="s">
        <v>59</v>
      </c>
    </row>
    <row r="15" spans="1:8" s="195" customFormat="1" x14ac:dyDescent="0.25">
      <c r="A15" s="202">
        <v>7</v>
      </c>
      <c r="B15" s="204" t="s">
        <v>359</v>
      </c>
      <c r="C15" s="207">
        <v>8.3000000000000007</v>
      </c>
      <c r="D15" s="207">
        <v>249</v>
      </c>
      <c r="E15" s="193" t="s">
        <v>77</v>
      </c>
      <c r="F15" s="177"/>
      <c r="G15" s="206" t="s">
        <v>59</v>
      </c>
    </row>
    <row r="16" spans="1:8" s="195" customFormat="1" x14ac:dyDescent="0.25">
      <c r="A16" s="202">
        <v>8</v>
      </c>
      <c r="B16" s="204" t="s">
        <v>360</v>
      </c>
      <c r="C16" s="202">
        <v>8.3000000000000007</v>
      </c>
      <c r="D16" s="202">
        <v>249</v>
      </c>
      <c r="E16" s="193" t="s">
        <v>77</v>
      </c>
      <c r="F16" s="177"/>
      <c r="G16" s="206" t="s">
        <v>59</v>
      </c>
    </row>
    <row r="17" spans="1:7" s="195" customFormat="1" x14ac:dyDescent="0.25">
      <c r="A17" s="202">
        <v>9</v>
      </c>
      <c r="B17" s="204" t="s">
        <v>361</v>
      </c>
      <c r="C17" s="207">
        <v>8.26</v>
      </c>
      <c r="D17" s="207">
        <v>248</v>
      </c>
      <c r="E17" s="193" t="s">
        <v>77</v>
      </c>
      <c r="F17" s="177" t="s">
        <v>75</v>
      </c>
      <c r="G17" s="206" t="s">
        <v>59</v>
      </c>
    </row>
    <row r="18" spans="1:7" s="195" customFormat="1" x14ac:dyDescent="0.25">
      <c r="A18" s="202">
        <v>10</v>
      </c>
      <c r="B18" s="204" t="s">
        <v>362</v>
      </c>
      <c r="C18" s="207">
        <v>8.1999999999999993</v>
      </c>
      <c r="D18" s="207">
        <v>246</v>
      </c>
      <c r="E18" s="193" t="s">
        <v>77</v>
      </c>
      <c r="F18" s="177"/>
      <c r="G18" s="206" t="s">
        <v>59</v>
      </c>
    </row>
    <row r="19" spans="1:7" s="195" customFormat="1" x14ac:dyDescent="0.25">
      <c r="A19" s="202">
        <v>11</v>
      </c>
      <c r="B19" s="204" t="s">
        <v>363</v>
      </c>
      <c r="C19" s="207">
        <v>8.16</v>
      </c>
      <c r="D19" s="207">
        <v>245</v>
      </c>
      <c r="E19" s="193" t="s">
        <v>77</v>
      </c>
      <c r="F19" s="177"/>
      <c r="G19" s="206" t="s">
        <v>52</v>
      </c>
    </row>
    <row r="20" spans="1:7" s="195" customFormat="1" x14ac:dyDescent="0.25">
      <c r="A20" s="202">
        <v>12</v>
      </c>
      <c r="B20" s="204" t="s">
        <v>364</v>
      </c>
      <c r="C20" s="207">
        <v>8.1300000000000008</v>
      </c>
      <c r="D20" s="207">
        <v>244</v>
      </c>
      <c r="E20" s="193" t="s">
        <v>77</v>
      </c>
      <c r="F20" s="177" t="s">
        <v>75</v>
      </c>
      <c r="G20" s="206" t="s">
        <v>59</v>
      </c>
    </row>
    <row r="21" spans="1:7" s="195" customFormat="1" x14ac:dyDescent="0.25">
      <c r="A21" s="202">
        <v>13</v>
      </c>
      <c r="B21" s="204" t="s">
        <v>365</v>
      </c>
      <c r="C21" s="207">
        <v>8.1</v>
      </c>
      <c r="D21" s="207">
        <v>243</v>
      </c>
      <c r="E21" s="193" t="s">
        <v>77</v>
      </c>
      <c r="F21" s="177"/>
      <c r="G21" s="206" t="s">
        <v>59</v>
      </c>
    </row>
    <row r="22" spans="1:7" s="195" customFormat="1" x14ac:dyDescent="0.25">
      <c r="A22" s="202">
        <v>14</v>
      </c>
      <c r="B22" s="204" t="s">
        <v>366</v>
      </c>
      <c r="C22" s="207">
        <v>8</v>
      </c>
      <c r="D22" s="207">
        <v>240</v>
      </c>
      <c r="E22" s="193" t="s">
        <v>77</v>
      </c>
      <c r="F22" s="177"/>
      <c r="G22" s="206" t="s">
        <v>59</v>
      </c>
    </row>
    <row r="23" spans="1:7" s="195" customFormat="1" x14ac:dyDescent="0.25">
      <c r="A23" s="202">
        <v>15</v>
      </c>
      <c r="B23" s="204" t="s">
        <v>367</v>
      </c>
      <c r="C23" s="202">
        <v>8</v>
      </c>
      <c r="D23" s="202">
        <v>240</v>
      </c>
      <c r="E23" s="193" t="s">
        <v>77</v>
      </c>
      <c r="F23" s="177"/>
      <c r="G23" s="206" t="s">
        <v>59</v>
      </c>
    </row>
    <row r="24" spans="1:7" s="195" customFormat="1" x14ac:dyDescent="0.25">
      <c r="A24" s="202">
        <v>16</v>
      </c>
      <c r="B24" s="204" t="s">
        <v>368</v>
      </c>
      <c r="C24" s="202">
        <v>7.56</v>
      </c>
      <c r="D24" s="202">
        <v>227</v>
      </c>
      <c r="E24" s="193" t="s">
        <v>77</v>
      </c>
      <c r="F24" s="177" t="s">
        <v>75</v>
      </c>
      <c r="G24" s="206" t="s">
        <v>59</v>
      </c>
    </row>
    <row r="25" spans="1:7" s="195" customFormat="1" x14ac:dyDescent="0.25">
      <c r="A25" s="202">
        <v>17</v>
      </c>
      <c r="B25" s="204" t="s">
        <v>369</v>
      </c>
      <c r="C25" s="207">
        <v>7.46</v>
      </c>
      <c r="D25" s="207">
        <v>224</v>
      </c>
      <c r="E25" s="193" t="s">
        <v>77</v>
      </c>
      <c r="F25" s="177"/>
      <c r="G25" s="206" t="s">
        <v>59</v>
      </c>
    </row>
    <row r="26" spans="1:7" s="195" customFormat="1" x14ac:dyDescent="0.25">
      <c r="A26" s="202">
        <v>18</v>
      </c>
      <c r="B26" s="204" t="s">
        <v>370</v>
      </c>
      <c r="C26" s="207">
        <v>7.43</v>
      </c>
      <c r="D26" s="207">
        <v>223</v>
      </c>
      <c r="E26" s="193" t="s">
        <v>77</v>
      </c>
      <c r="F26" s="177"/>
      <c r="G26" s="206" t="s">
        <v>59</v>
      </c>
    </row>
    <row r="27" spans="1:7" s="195" customFormat="1" x14ac:dyDescent="0.25">
      <c r="A27" s="202">
        <v>19</v>
      </c>
      <c r="B27" s="204" t="s">
        <v>371</v>
      </c>
      <c r="C27" s="207">
        <v>7.4</v>
      </c>
      <c r="D27" s="207">
        <v>222</v>
      </c>
      <c r="E27" s="193" t="s">
        <v>77</v>
      </c>
      <c r="F27" s="177"/>
      <c r="G27" s="206" t="s">
        <v>59</v>
      </c>
    </row>
    <row r="28" spans="1:7" s="195" customFormat="1" x14ac:dyDescent="0.25">
      <c r="A28" s="202">
        <v>20</v>
      </c>
      <c r="B28" s="204" t="s">
        <v>372</v>
      </c>
      <c r="C28" s="202">
        <v>7.4</v>
      </c>
      <c r="D28" s="202">
        <v>222</v>
      </c>
      <c r="E28" s="193" t="s">
        <v>77</v>
      </c>
      <c r="F28" s="177"/>
      <c r="G28" s="206" t="s">
        <v>59</v>
      </c>
    </row>
    <row r="29" spans="1:7" s="195" customFormat="1" x14ac:dyDescent="0.25">
      <c r="A29" s="202">
        <v>21</v>
      </c>
      <c r="B29" s="204" t="s">
        <v>373</v>
      </c>
      <c r="C29" s="207">
        <v>7.2</v>
      </c>
      <c r="D29" s="207">
        <v>216</v>
      </c>
      <c r="E29" s="193" t="s">
        <v>77</v>
      </c>
      <c r="F29" s="177"/>
      <c r="G29" s="206" t="s">
        <v>59</v>
      </c>
    </row>
    <row r="30" spans="1:7" s="195" customFormat="1" x14ac:dyDescent="0.25">
      <c r="A30" s="202">
        <v>22</v>
      </c>
      <c r="B30" s="204" t="s">
        <v>374</v>
      </c>
      <c r="C30" s="208">
        <v>7.2</v>
      </c>
      <c r="D30" s="209">
        <v>216</v>
      </c>
      <c r="E30" s="199" t="s">
        <v>77</v>
      </c>
      <c r="F30" s="192"/>
      <c r="G30" s="210" t="s">
        <v>59</v>
      </c>
    </row>
    <row r="31" spans="1:7" s="195" customFormat="1" x14ac:dyDescent="0.25">
      <c r="A31" s="202">
        <v>23</v>
      </c>
      <c r="B31" s="204" t="s">
        <v>375</v>
      </c>
      <c r="C31" s="207">
        <v>7.03</v>
      </c>
      <c r="D31" s="207">
        <v>211</v>
      </c>
      <c r="E31" s="193" t="s">
        <v>77</v>
      </c>
      <c r="F31" s="177"/>
      <c r="G31" s="206" t="s">
        <v>59</v>
      </c>
    </row>
    <row r="32" spans="1:7" s="195" customFormat="1" x14ac:dyDescent="0.25">
      <c r="A32" s="202">
        <v>24</v>
      </c>
      <c r="B32" s="204" t="s">
        <v>376</v>
      </c>
      <c r="C32" s="207">
        <v>6.93</v>
      </c>
      <c r="D32" s="207">
        <v>208</v>
      </c>
      <c r="E32" s="199" t="s">
        <v>77</v>
      </c>
      <c r="F32" s="177"/>
      <c r="G32" s="206" t="s">
        <v>59</v>
      </c>
    </row>
    <row r="33" spans="1:8" s="195" customFormat="1" x14ac:dyDescent="0.25">
      <c r="A33" s="202">
        <v>25</v>
      </c>
      <c r="B33" s="204" t="s">
        <v>377</v>
      </c>
      <c r="C33" s="207">
        <v>6.93</v>
      </c>
      <c r="D33" s="207">
        <v>208</v>
      </c>
      <c r="E33" s="193" t="s">
        <v>77</v>
      </c>
      <c r="F33" s="177"/>
      <c r="G33" s="206" t="s">
        <v>59</v>
      </c>
    </row>
    <row r="34" spans="1:8" s="195" customFormat="1" x14ac:dyDescent="0.25">
      <c r="A34" s="202">
        <v>26</v>
      </c>
      <c r="B34" s="204" t="s">
        <v>378</v>
      </c>
      <c r="C34" s="202">
        <v>6.76</v>
      </c>
      <c r="D34" s="202">
        <v>203</v>
      </c>
      <c r="E34" s="193"/>
      <c r="F34" s="177"/>
      <c r="G34" s="206" t="s">
        <v>59</v>
      </c>
      <c r="H34" s="194"/>
    </row>
    <row r="35" spans="1:8" x14ac:dyDescent="0.25">
      <c r="A35" s="9">
        <v>27</v>
      </c>
      <c r="B35" s="204" t="s">
        <v>379</v>
      </c>
      <c r="C35" s="111" t="s">
        <v>72</v>
      </c>
      <c r="D35" s="111">
        <v>203</v>
      </c>
      <c r="E35" s="107"/>
      <c r="F35" s="25"/>
      <c r="G35" s="151" t="s">
        <v>71</v>
      </c>
      <c r="H35" s="158"/>
    </row>
    <row r="36" spans="1:8" x14ac:dyDescent="0.25">
      <c r="A36" s="9">
        <v>28</v>
      </c>
      <c r="B36" s="204" t="s">
        <v>380</v>
      </c>
      <c r="C36" s="9">
        <v>6.6</v>
      </c>
      <c r="D36" s="9">
        <v>198</v>
      </c>
      <c r="E36" s="107"/>
      <c r="F36" s="25"/>
      <c r="G36" s="151" t="s">
        <v>59</v>
      </c>
      <c r="H36" s="158"/>
    </row>
    <row r="37" spans="1:8" x14ac:dyDescent="0.25">
      <c r="A37" s="9">
        <v>29</v>
      </c>
      <c r="B37" s="204" t="s">
        <v>381</v>
      </c>
      <c r="C37" s="63">
        <v>6.56</v>
      </c>
      <c r="D37" s="63">
        <v>197</v>
      </c>
      <c r="E37" s="147"/>
      <c r="F37" s="63" t="s">
        <v>75</v>
      </c>
      <c r="G37" s="152" t="s">
        <v>59</v>
      </c>
    </row>
    <row r="38" spans="1:8" x14ac:dyDescent="0.25">
      <c r="A38" s="9">
        <v>30</v>
      </c>
      <c r="B38" s="204" t="s">
        <v>382</v>
      </c>
      <c r="C38" s="111">
        <v>6.43</v>
      </c>
      <c r="D38" s="111">
        <v>193</v>
      </c>
      <c r="E38" s="107"/>
      <c r="F38" s="25"/>
      <c r="G38" s="151" t="s">
        <v>59</v>
      </c>
    </row>
    <row r="39" spans="1:8" x14ac:dyDescent="0.25">
      <c r="A39" s="9">
        <v>31</v>
      </c>
      <c r="B39" s="204" t="s">
        <v>383</v>
      </c>
      <c r="C39" s="111" t="s">
        <v>72</v>
      </c>
      <c r="D39" s="111">
        <v>189</v>
      </c>
      <c r="E39" s="107"/>
      <c r="F39" s="25"/>
      <c r="G39" s="151" t="s">
        <v>59</v>
      </c>
    </row>
    <row r="40" spans="1:8" x14ac:dyDescent="0.25">
      <c r="A40" s="9">
        <v>32</v>
      </c>
      <c r="B40" s="204" t="s">
        <v>384</v>
      </c>
      <c r="C40" s="9" t="s">
        <v>72</v>
      </c>
      <c r="D40" s="9">
        <v>187</v>
      </c>
      <c r="E40" s="107"/>
      <c r="F40" s="25"/>
      <c r="G40" s="151" t="s">
        <v>59</v>
      </c>
      <c r="H40" s="158"/>
    </row>
    <row r="41" spans="1:8" x14ac:dyDescent="0.25">
      <c r="A41" s="9">
        <v>33</v>
      </c>
      <c r="B41" s="204" t="s">
        <v>385</v>
      </c>
      <c r="C41" s="63" t="s">
        <v>72</v>
      </c>
      <c r="D41" s="63">
        <v>185</v>
      </c>
      <c r="E41" s="147"/>
      <c r="F41" s="69"/>
      <c r="G41" s="152" t="s">
        <v>59</v>
      </c>
    </row>
    <row r="42" spans="1:8" x14ac:dyDescent="0.25">
      <c r="A42" s="9">
        <v>34</v>
      </c>
      <c r="B42" s="204" t="s">
        <v>386</v>
      </c>
      <c r="C42" s="111" t="s">
        <v>72</v>
      </c>
      <c r="D42" s="111">
        <v>179</v>
      </c>
      <c r="E42" s="107"/>
      <c r="F42" s="25"/>
      <c r="G42" s="151" t="s">
        <v>59</v>
      </c>
    </row>
    <row r="43" spans="1:8" x14ac:dyDescent="0.25">
      <c r="A43" s="9">
        <v>35</v>
      </c>
      <c r="B43" s="204" t="s">
        <v>387</v>
      </c>
      <c r="C43" s="111" t="s">
        <v>72</v>
      </c>
      <c r="D43" s="111">
        <v>173</v>
      </c>
      <c r="E43" s="107"/>
      <c r="F43" s="25"/>
      <c r="G43" s="151" t="s">
        <v>59</v>
      </c>
    </row>
    <row r="44" spans="1:8" x14ac:dyDescent="0.25">
      <c r="A44" s="9">
        <v>36</v>
      </c>
      <c r="B44" s="204" t="s">
        <v>388</v>
      </c>
      <c r="C44" s="9" t="s">
        <v>72</v>
      </c>
      <c r="D44" s="9">
        <v>173</v>
      </c>
      <c r="E44" s="107"/>
      <c r="F44" s="25" t="s">
        <v>75</v>
      </c>
      <c r="G44" s="151" t="s">
        <v>59</v>
      </c>
    </row>
    <row r="45" spans="1:8" x14ac:dyDescent="0.25">
      <c r="A45" s="9">
        <v>37</v>
      </c>
      <c r="B45" s="204" t="s">
        <v>389</v>
      </c>
      <c r="C45" s="111" t="s">
        <v>72</v>
      </c>
      <c r="D45" s="111">
        <v>171</v>
      </c>
      <c r="E45" s="107"/>
      <c r="F45" s="25"/>
      <c r="G45" s="151" t="s">
        <v>59</v>
      </c>
    </row>
    <row r="46" spans="1:8" x14ac:dyDescent="0.25">
      <c r="A46" s="9">
        <v>38</v>
      </c>
      <c r="B46" s="204" t="s">
        <v>390</v>
      </c>
      <c r="C46" s="111" t="s">
        <v>72</v>
      </c>
      <c r="D46" s="111">
        <v>170</v>
      </c>
      <c r="E46" s="107"/>
      <c r="F46" s="25"/>
      <c r="G46" s="151" t="s">
        <v>71</v>
      </c>
    </row>
    <row r="47" spans="1:8" x14ac:dyDescent="0.25">
      <c r="A47" s="9">
        <v>39</v>
      </c>
      <c r="B47" s="204" t="s">
        <v>391</v>
      </c>
      <c r="C47" s="63" t="s">
        <v>72</v>
      </c>
      <c r="D47" s="63">
        <v>170</v>
      </c>
      <c r="E47" s="147"/>
      <c r="F47" s="69"/>
      <c r="G47" s="152" t="s">
        <v>59</v>
      </c>
      <c r="H47" s="158"/>
    </row>
    <row r="48" spans="1:8" x14ac:dyDescent="0.25">
      <c r="A48" s="9">
        <v>40</v>
      </c>
      <c r="B48" s="204" t="s">
        <v>392</v>
      </c>
      <c r="C48" s="111" t="s">
        <v>72</v>
      </c>
      <c r="D48" s="111">
        <v>169</v>
      </c>
      <c r="E48" s="107"/>
      <c r="F48" s="25"/>
      <c r="G48" s="151" t="s">
        <v>59</v>
      </c>
    </row>
    <row r="49" spans="1:8" x14ac:dyDescent="0.25">
      <c r="A49" s="9">
        <v>41</v>
      </c>
      <c r="B49" s="204" t="s">
        <v>393</v>
      </c>
      <c r="C49" s="9" t="s">
        <v>72</v>
      </c>
      <c r="D49" s="9">
        <v>168</v>
      </c>
      <c r="E49" s="19"/>
      <c r="F49" s="25" t="s">
        <v>75</v>
      </c>
      <c r="G49" s="151" t="s">
        <v>59</v>
      </c>
    </row>
    <row r="50" spans="1:8" x14ac:dyDescent="0.25">
      <c r="A50" s="9">
        <v>42</v>
      </c>
      <c r="B50" s="204" t="s">
        <v>394</v>
      </c>
      <c r="C50" s="111" t="s">
        <v>72</v>
      </c>
      <c r="D50" s="111">
        <v>167</v>
      </c>
      <c r="E50" s="107"/>
      <c r="F50" s="25"/>
      <c r="G50" s="151" t="s">
        <v>59</v>
      </c>
    </row>
    <row r="51" spans="1:8" x14ac:dyDescent="0.25">
      <c r="A51" s="9">
        <v>43</v>
      </c>
      <c r="B51" s="204" t="s">
        <v>395</v>
      </c>
      <c r="C51" s="111" t="s">
        <v>72</v>
      </c>
      <c r="D51" s="111">
        <v>167</v>
      </c>
      <c r="E51" s="107"/>
      <c r="F51" s="25"/>
      <c r="G51" s="151" t="s">
        <v>59</v>
      </c>
    </row>
    <row r="52" spans="1:8" x14ac:dyDescent="0.25">
      <c r="A52" s="9">
        <v>44</v>
      </c>
      <c r="B52" s="204" t="s">
        <v>396</v>
      </c>
      <c r="C52" s="111" t="s">
        <v>72</v>
      </c>
      <c r="D52" s="111">
        <v>166</v>
      </c>
      <c r="E52" s="107"/>
      <c r="F52" s="25"/>
      <c r="G52" s="151" t="s">
        <v>59</v>
      </c>
    </row>
    <row r="53" spans="1:8" x14ac:dyDescent="0.25">
      <c r="A53" s="9">
        <v>45</v>
      </c>
      <c r="B53" s="204" t="s">
        <v>397</v>
      </c>
      <c r="C53" s="9" t="s">
        <v>72</v>
      </c>
      <c r="D53" s="9">
        <v>166</v>
      </c>
      <c r="E53" s="107"/>
      <c r="F53" s="25" t="s">
        <v>75</v>
      </c>
      <c r="G53" s="151" t="s">
        <v>59</v>
      </c>
    </row>
    <row r="54" spans="1:8" x14ac:dyDescent="0.25">
      <c r="A54" s="9">
        <v>46</v>
      </c>
      <c r="B54" s="204" t="s">
        <v>398</v>
      </c>
      <c r="C54" s="111" t="s">
        <v>72</v>
      </c>
      <c r="D54" s="111">
        <v>165</v>
      </c>
      <c r="E54" s="107"/>
      <c r="F54" s="25"/>
      <c r="G54" s="151" t="s">
        <v>59</v>
      </c>
    </row>
    <row r="55" spans="1:8" x14ac:dyDescent="0.25">
      <c r="A55" s="9">
        <v>47</v>
      </c>
      <c r="B55" s="204" t="s">
        <v>399</v>
      </c>
      <c r="C55" s="9" t="s">
        <v>72</v>
      </c>
      <c r="D55" s="9">
        <v>162</v>
      </c>
      <c r="E55" s="107"/>
      <c r="F55" s="25"/>
      <c r="G55" s="151" t="s">
        <v>59</v>
      </c>
    </row>
    <row r="56" spans="1:8" x14ac:dyDescent="0.25">
      <c r="A56" s="9">
        <v>48</v>
      </c>
      <c r="B56" s="204" t="s">
        <v>400</v>
      </c>
      <c r="C56" s="9" t="s">
        <v>72</v>
      </c>
      <c r="D56" s="9">
        <v>161</v>
      </c>
      <c r="E56" s="19"/>
      <c r="F56" s="25"/>
      <c r="G56" s="151" t="s">
        <v>59</v>
      </c>
    </row>
    <row r="57" spans="1:8" x14ac:dyDescent="0.25">
      <c r="A57" s="9">
        <v>49</v>
      </c>
      <c r="B57" s="204" t="s">
        <v>401</v>
      </c>
      <c r="C57" s="111" t="s">
        <v>72</v>
      </c>
      <c r="D57" s="111">
        <v>161</v>
      </c>
      <c r="E57" s="107"/>
      <c r="F57" s="25"/>
      <c r="G57" s="151" t="s">
        <v>59</v>
      </c>
    </row>
    <row r="58" spans="1:8" x14ac:dyDescent="0.25">
      <c r="A58" s="9">
        <v>50</v>
      </c>
      <c r="B58" s="204" t="s">
        <v>402</v>
      </c>
      <c r="C58" s="111" t="s">
        <v>72</v>
      </c>
      <c r="D58" s="111">
        <v>160</v>
      </c>
      <c r="E58" s="107"/>
      <c r="F58" s="25"/>
      <c r="G58" s="151" t="s">
        <v>59</v>
      </c>
    </row>
    <row r="59" spans="1:8" x14ac:dyDescent="0.25">
      <c r="A59" s="9">
        <v>51</v>
      </c>
      <c r="B59" s="204" t="s">
        <v>403</v>
      </c>
      <c r="C59" s="111" t="s">
        <v>72</v>
      </c>
      <c r="D59" s="111">
        <v>160</v>
      </c>
      <c r="E59" s="107"/>
      <c r="F59" s="25"/>
      <c r="G59" s="151" t="s">
        <v>59</v>
      </c>
    </row>
    <row r="60" spans="1:8" x14ac:dyDescent="0.25">
      <c r="A60" s="9">
        <v>52</v>
      </c>
      <c r="B60" s="204" t="s">
        <v>404</v>
      </c>
      <c r="C60" s="111" t="s">
        <v>72</v>
      </c>
      <c r="D60" s="111">
        <v>155</v>
      </c>
      <c r="E60" s="107"/>
      <c r="F60" s="25"/>
      <c r="G60" s="151" t="s">
        <v>59</v>
      </c>
    </row>
    <row r="61" spans="1:8" x14ac:dyDescent="0.25">
      <c r="A61" s="9">
        <v>53</v>
      </c>
      <c r="B61" s="204" t="s">
        <v>405</v>
      </c>
      <c r="C61" s="111" t="s">
        <v>72</v>
      </c>
      <c r="D61" s="111">
        <v>155</v>
      </c>
      <c r="E61" s="107"/>
      <c r="F61" s="25"/>
      <c r="G61" s="151" t="s">
        <v>59</v>
      </c>
      <c r="H61" s="158"/>
    </row>
    <row r="62" spans="1:8" x14ac:dyDescent="0.25">
      <c r="A62" s="9">
        <v>54</v>
      </c>
      <c r="B62" s="204" t="s">
        <v>406</v>
      </c>
      <c r="C62" s="9" t="s">
        <v>72</v>
      </c>
      <c r="D62" s="9">
        <v>151</v>
      </c>
      <c r="E62" s="107"/>
      <c r="F62" s="25"/>
      <c r="G62" s="151" t="s">
        <v>59</v>
      </c>
    </row>
    <row r="63" spans="1:8" x14ac:dyDescent="0.25">
      <c r="A63" s="9">
        <v>55</v>
      </c>
      <c r="B63" s="204" t="s">
        <v>407</v>
      </c>
      <c r="C63" s="111" t="s">
        <v>72</v>
      </c>
      <c r="D63" s="111">
        <v>150</v>
      </c>
      <c r="E63" s="107"/>
      <c r="F63" s="32"/>
      <c r="G63" s="151" t="s">
        <v>59</v>
      </c>
    </row>
    <row r="64" spans="1:8" x14ac:dyDescent="0.25">
      <c r="A64" s="9">
        <v>56</v>
      </c>
      <c r="B64" s="204" t="s">
        <v>408</v>
      </c>
      <c r="C64" s="111" t="s">
        <v>72</v>
      </c>
      <c r="D64" s="111">
        <v>150</v>
      </c>
      <c r="E64" s="25"/>
      <c r="F64" s="25"/>
      <c r="G64" s="151" t="s">
        <v>71</v>
      </c>
    </row>
    <row r="65" spans="1:7" x14ac:dyDescent="0.25">
      <c r="A65" s="9">
        <v>57</v>
      </c>
      <c r="B65" s="204" t="s">
        <v>409</v>
      </c>
      <c r="C65" s="9" t="s">
        <v>72</v>
      </c>
      <c r="D65" s="9">
        <v>150</v>
      </c>
      <c r="E65" s="25"/>
      <c r="F65" s="25"/>
      <c r="G65" s="151" t="s">
        <v>59</v>
      </c>
    </row>
    <row r="66" spans="1:7" x14ac:dyDescent="0.25">
      <c r="A66" s="9">
        <v>58</v>
      </c>
      <c r="B66" s="204" t="s">
        <v>410</v>
      </c>
      <c r="C66" s="111" t="s">
        <v>72</v>
      </c>
      <c r="D66" s="111">
        <v>144</v>
      </c>
      <c r="E66" s="25"/>
      <c r="F66" s="25"/>
      <c r="G66" s="151" t="s">
        <v>59</v>
      </c>
    </row>
    <row r="67" spans="1:7" x14ac:dyDescent="0.25">
      <c r="A67" s="9">
        <v>59</v>
      </c>
      <c r="B67" s="204" t="s">
        <v>411</v>
      </c>
      <c r="C67" s="111" t="s">
        <v>72</v>
      </c>
      <c r="D67" s="111">
        <v>143</v>
      </c>
      <c r="E67" s="25"/>
      <c r="F67" s="25"/>
      <c r="G67" s="151" t="s">
        <v>71</v>
      </c>
    </row>
    <row r="68" spans="1:7" x14ac:dyDescent="0.25">
      <c r="A68" s="9">
        <v>60</v>
      </c>
      <c r="B68" s="204" t="s">
        <v>412</v>
      </c>
      <c r="C68" s="9" t="s">
        <v>72</v>
      </c>
      <c r="D68" s="9">
        <v>142</v>
      </c>
      <c r="E68" s="25"/>
      <c r="F68" s="25"/>
      <c r="G68" s="151" t="s">
        <v>59</v>
      </c>
    </row>
    <row r="69" spans="1:7" x14ac:dyDescent="0.25">
      <c r="A69" s="9">
        <v>61</v>
      </c>
      <c r="B69" s="204" t="s">
        <v>413</v>
      </c>
      <c r="C69" s="63" t="s">
        <v>72</v>
      </c>
      <c r="D69" s="63">
        <v>141</v>
      </c>
      <c r="E69" s="63"/>
      <c r="F69" s="69"/>
      <c r="G69" s="152" t="s">
        <v>71</v>
      </c>
    </row>
    <row r="70" spans="1:7" x14ac:dyDescent="0.25">
      <c r="A70" s="9">
        <v>62</v>
      </c>
      <c r="B70" s="204" t="s">
        <v>414</v>
      </c>
      <c r="C70" s="111" t="s">
        <v>72</v>
      </c>
      <c r="D70" s="111">
        <v>138</v>
      </c>
      <c r="E70" s="25"/>
      <c r="F70" s="25"/>
      <c r="G70" s="151" t="s">
        <v>59</v>
      </c>
    </row>
    <row r="71" spans="1:7" x14ac:dyDescent="0.25">
      <c r="A71" s="9">
        <v>63</v>
      </c>
      <c r="B71" s="204" t="s">
        <v>415</v>
      </c>
      <c r="C71" s="9" t="s">
        <v>72</v>
      </c>
      <c r="D71" s="9">
        <v>138</v>
      </c>
      <c r="E71" s="25"/>
      <c r="F71" s="25"/>
      <c r="G71" s="151" t="s">
        <v>59</v>
      </c>
    </row>
    <row r="72" spans="1:7" x14ac:dyDescent="0.25">
      <c r="A72" s="9">
        <v>64</v>
      </c>
      <c r="B72" s="204" t="s">
        <v>416</v>
      </c>
      <c r="C72" s="111" t="s">
        <v>72</v>
      </c>
      <c r="D72" s="111">
        <v>138</v>
      </c>
      <c r="E72" s="25"/>
      <c r="F72" s="25"/>
      <c r="G72" s="151" t="s">
        <v>59</v>
      </c>
    </row>
    <row r="73" spans="1:7" x14ac:dyDescent="0.25">
      <c r="A73" s="9">
        <v>65</v>
      </c>
      <c r="B73" s="204" t="s">
        <v>417</v>
      </c>
      <c r="C73" s="111" t="s">
        <v>72</v>
      </c>
      <c r="D73" s="111">
        <v>137</v>
      </c>
      <c r="E73" s="25"/>
      <c r="F73" s="25"/>
      <c r="G73" s="151" t="s">
        <v>71</v>
      </c>
    </row>
    <row r="74" spans="1:7" x14ac:dyDescent="0.25">
      <c r="A74" s="9">
        <v>66</v>
      </c>
      <c r="B74" s="204" t="s">
        <v>418</v>
      </c>
      <c r="C74" s="111" t="s">
        <v>72</v>
      </c>
      <c r="D74" s="111">
        <v>132</v>
      </c>
      <c r="E74" s="25"/>
      <c r="F74" s="25"/>
      <c r="G74" s="151" t="s">
        <v>59</v>
      </c>
    </row>
    <row r="75" spans="1:7" x14ac:dyDescent="0.25">
      <c r="A75" s="9">
        <v>67</v>
      </c>
      <c r="B75" s="204" t="s">
        <v>419</v>
      </c>
      <c r="C75" s="111" t="s">
        <v>72</v>
      </c>
      <c r="D75" s="111">
        <v>132</v>
      </c>
      <c r="E75" s="25"/>
      <c r="F75" s="25"/>
      <c r="G75" s="151" t="s">
        <v>59</v>
      </c>
    </row>
    <row r="76" spans="1:7" x14ac:dyDescent="0.25">
      <c r="A76" s="9">
        <v>68</v>
      </c>
      <c r="B76" s="204" t="s">
        <v>420</v>
      </c>
      <c r="C76" s="9" t="s">
        <v>72</v>
      </c>
      <c r="D76" s="9">
        <v>131</v>
      </c>
      <c r="E76" s="25"/>
      <c r="F76" s="25"/>
      <c r="G76" s="151" t="s">
        <v>71</v>
      </c>
    </row>
    <row r="77" spans="1:7" x14ac:dyDescent="0.25">
      <c r="A77" s="9">
        <v>69</v>
      </c>
      <c r="B77" s="204" t="s">
        <v>421</v>
      </c>
      <c r="C77" s="111" t="s">
        <v>72</v>
      </c>
      <c r="D77" s="111">
        <v>126</v>
      </c>
      <c r="E77" s="25"/>
      <c r="F77" s="25"/>
      <c r="G77" s="151" t="s">
        <v>59</v>
      </c>
    </row>
    <row r="78" spans="1:7" x14ac:dyDescent="0.25">
      <c r="A78" s="9">
        <v>70</v>
      </c>
      <c r="B78" s="204" t="s">
        <v>422</v>
      </c>
      <c r="C78" s="111" t="s">
        <v>72</v>
      </c>
      <c r="D78" s="111">
        <v>126</v>
      </c>
      <c r="E78" s="25"/>
      <c r="F78" s="25"/>
      <c r="G78" s="151" t="s">
        <v>71</v>
      </c>
    </row>
    <row r="79" spans="1:7" x14ac:dyDescent="0.25">
      <c r="A79" s="9">
        <v>71</v>
      </c>
      <c r="B79" s="204" t="s">
        <v>423</v>
      </c>
      <c r="C79" s="111" t="s">
        <v>72</v>
      </c>
      <c r="D79" s="111">
        <v>126</v>
      </c>
      <c r="E79" s="25"/>
      <c r="F79" s="25"/>
      <c r="G79" s="151" t="s">
        <v>59</v>
      </c>
    </row>
    <row r="80" spans="1:7" x14ac:dyDescent="0.25">
      <c r="A80" s="9">
        <v>72</v>
      </c>
      <c r="B80" s="204" t="s">
        <v>424</v>
      </c>
      <c r="C80" s="9" t="s">
        <v>72</v>
      </c>
      <c r="D80" s="9">
        <v>126</v>
      </c>
      <c r="E80" s="25"/>
      <c r="F80" s="25"/>
      <c r="G80" s="151" t="s">
        <v>59</v>
      </c>
    </row>
    <row r="81" spans="1:7" x14ac:dyDescent="0.25">
      <c r="A81" s="9">
        <v>73</v>
      </c>
      <c r="B81" s="204" t="s">
        <v>425</v>
      </c>
      <c r="C81" s="111" t="s">
        <v>72</v>
      </c>
      <c r="D81" s="111">
        <v>124</v>
      </c>
      <c r="E81" s="25"/>
      <c r="F81" s="25"/>
      <c r="G81" s="151" t="s">
        <v>59</v>
      </c>
    </row>
    <row r="82" spans="1:7" x14ac:dyDescent="0.25">
      <c r="A82" s="9">
        <v>74</v>
      </c>
      <c r="B82" s="204" t="s">
        <v>426</v>
      </c>
      <c r="C82" s="9" t="s">
        <v>72</v>
      </c>
      <c r="D82" s="9">
        <v>121</v>
      </c>
      <c r="E82" s="25"/>
      <c r="F82" s="25"/>
      <c r="G82" s="151" t="s">
        <v>59</v>
      </c>
    </row>
    <row r="83" spans="1:7" x14ac:dyDescent="0.25">
      <c r="A83" s="9">
        <v>75</v>
      </c>
      <c r="B83" s="204" t="s">
        <v>427</v>
      </c>
      <c r="C83" s="111" t="s">
        <v>72</v>
      </c>
      <c r="D83" s="111">
        <v>120</v>
      </c>
      <c r="E83" s="25"/>
      <c r="F83" s="25"/>
      <c r="G83" s="151" t="s">
        <v>71</v>
      </c>
    </row>
    <row r="84" spans="1:7" x14ac:dyDescent="0.25">
      <c r="A84" s="9">
        <v>76</v>
      </c>
      <c r="B84" s="204" t="s">
        <v>428</v>
      </c>
      <c r="C84" s="111" t="s">
        <v>72</v>
      </c>
      <c r="D84" s="111">
        <v>120</v>
      </c>
      <c r="E84" s="25"/>
      <c r="F84" s="25" t="s">
        <v>75</v>
      </c>
      <c r="G84" s="151" t="s">
        <v>59</v>
      </c>
    </row>
    <row r="85" spans="1:7" x14ac:dyDescent="0.25">
      <c r="A85" s="9">
        <v>77</v>
      </c>
      <c r="B85" s="204" t="s">
        <v>429</v>
      </c>
      <c r="C85" s="9" t="s">
        <v>72</v>
      </c>
      <c r="D85" s="9">
        <v>120</v>
      </c>
      <c r="E85" s="25"/>
      <c r="F85" s="25"/>
      <c r="G85" s="151" t="s">
        <v>71</v>
      </c>
    </row>
    <row r="86" spans="1:7" x14ac:dyDescent="0.25">
      <c r="A86" s="9">
        <v>78</v>
      </c>
      <c r="B86" s="204" t="s">
        <v>430</v>
      </c>
      <c r="C86" s="111" t="s">
        <v>72</v>
      </c>
      <c r="D86" s="111">
        <v>116</v>
      </c>
      <c r="E86" s="25"/>
      <c r="F86" s="25"/>
      <c r="G86" s="151" t="s">
        <v>59</v>
      </c>
    </row>
    <row r="87" spans="1:7" x14ac:dyDescent="0.25">
      <c r="A87" s="9">
        <v>79</v>
      </c>
      <c r="B87" s="204" t="s">
        <v>431</v>
      </c>
      <c r="C87" s="111" t="s">
        <v>72</v>
      </c>
      <c r="D87" s="111">
        <v>116</v>
      </c>
      <c r="E87" s="25"/>
      <c r="F87" s="25"/>
      <c r="G87" s="151" t="s">
        <v>59</v>
      </c>
    </row>
    <row r="88" spans="1:7" x14ac:dyDescent="0.25">
      <c r="A88" s="9">
        <v>80</v>
      </c>
      <c r="B88" s="204" t="s">
        <v>432</v>
      </c>
      <c r="C88" s="9" t="s">
        <v>72</v>
      </c>
      <c r="D88" s="9">
        <v>114</v>
      </c>
      <c r="E88" s="25"/>
      <c r="F88" s="25"/>
      <c r="G88" s="151" t="s">
        <v>59</v>
      </c>
    </row>
    <row r="89" spans="1:7" x14ac:dyDescent="0.25">
      <c r="A89" s="9">
        <v>81</v>
      </c>
      <c r="B89" s="204" t="s">
        <v>433</v>
      </c>
      <c r="C89" s="63" t="s">
        <v>72</v>
      </c>
      <c r="D89" s="63">
        <v>112</v>
      </c>
      <c r="E89" s="63"/>
      <c r="F89" s="69"/>
      <c r="G89" s="152" t="s">
        <v>59</v>
      </c>
    </row>
    <row r="90" spans="1:7" x14ac:dyDescent="0.25">
      <c r="A90" s="9">
        <v>82</v>
      </c>
      <c r="B90" s="204" t="s">
        <v>434</v>
      </c>
      <c r="C90" s="111" t="s">
        <v>72</v>
      </c>
      <c r="D90" s="111">
        <v>110</v>
      </c>
      <c r="E90" s="25"/>
      <c r="F90" s="25"/>
      <c r="G90" s="151" t="s">
        <v>59</v>
      </c>
    </row>
    <row r="91" spans="1:7" x14ac:dyDescent="0.25">
      <c r="A91" s="9">
        <v>83</v>
      </c>
      <c r="B91" s="204" t="s">
        <v>435</v>
      </c>
      <c r="C91" s="111" t="s">
        <v>72</v>
      </c>
      <c r="D91" s="111">
        <v>109</v>
      </c>
      <c r="E91" s="25"/>
      <c r="F91" s="25"/>
      <c r="G91" s="151" t="s">
        <v>71</v>
      </c>
    </row>
    <row r="92" spans="1:7" x14ac:dyDescent="0.25">
      <c r="A92" s="9">
        <v>84</v>
      </c>
      <c r="B92" s="204" t="s">
        <v>436</v>
      </c>
      <c r="C92" s="111" t="s">
        <v>72</v>
      </c>
      <c r="D92" s="111">
        <v>102</v>
      </c>
      <c r="E92" s="25"/>
      <c r="F92" s="25"/>
      <c r="G92" s="151" t="s">
        <v>59</v>
      </c>
    </row>
    <row r="93" spans="1:7" x14ac:dyDescent="0.25">
      <c r="A93" s="9">
        <v>85</v>
      </c>
      <c r="B93" s="204" t="s">
        <v>437</v>
      </c>
      <c r="C93" s="9" t="s">
        <v>72</v>
      </c>
      <c r="D93" s="9">
        <v>102</v>
      </c>
      <c r="E93" s="25"/>
      <c r="F93" s="25"/>
      <c r="G93" s="151" t="s">
        <v>59</v>
      </c>
    </row>
    <row r="94" spans="1:7" x14ac:dyDescent="0.25">
      <c r="A94" s="9">
        <v>86</v>
      </c>
      <c r="B94" s="204" t="s">
        <v>438</v>
      </c>
      <c r="C94" s="9" t="s">
        <v>72</v>
      </c>
      <c r="D94" s="9">
        <v>100</v>
      </c>
      <c r="E94" s="25"/>
      <c r="F94" s="25" t="s">
        <v>75</v>
      </c>
      <c r="G94" s="151" t="s">
        <v>71</v>
      </c>
    </row>
    <row r="95" spans="1:7" x14ac:dyDescent="0.25">
      <c r="A95" s="9">
        <v>87</v>
      </c>
      <c r="B95" s="204" t="s">
        <v>439</v>
      </c>
      <c r="C95" s="111" t="s">
        <v>72</v>
      </c>
      <c r="D95" s="111">
        <v>96</v>
      </c>
      <c r="E95" s="25"/>
      <c r="F95" s="25"/>
      <c r="G95" s="151" t="s">
        <v>59</v>
      </c>
    </row>
    <row r="96" spans="1:7" x14ac:dyDescent="0.25">
      <c r="A96" s="9">
        <v>88</v>
      </c>
      <c r="B96" s="204" t="s">
        <v>440</v>
      </c>
      <c r="C96" s="111" t="s">
        <v>72</v>
      </c>
      <c r="D96" s="111">
        <v>92</v>
      </c>
      <c r="E96" s="25"/>
      <c r="F96" s="25"/>
      <c r="G96" s="151" t="s">
        <v>59</v>
      </c>
    </row>
    <row r="97" spans="1:7" x14ac:dyDescent="0.25">
      <c r="A97" s="9">
        <v>89</v>
      </c>
      <c r="B97" s="204" t="s">
        <v>441</v>
      </c>
      <c r="C97" s="111" t="s">
        <v>72</v>
      </c>
      <c r="D97" s="111">
        <v>90</v>
      </c>
      <c r="E97" s="25"/>
      <c r="F97" s="25"/>
      <c r="G97" s="151" t="s">
        <v>59</v>
      </c>
    </row>
    <row r="98" spans="1:7" x14ac:dyDescent="0.25">
      <c r="A98" s="9">
        <v>90</v>
      </c>
      <c r="B98" s="204" t="s">
        <v>442</v>
      </c>
      <c r="C98" s="9" t="s">
        <v>72</v>
      </c>
      <c r="D98" s="9">
        <v>84</v>
      </c>
      <c r="E98" s="25"/>
      <c r="F98" s="25"/>
      <c r="G98" s="151" t="s">
        <v>59</v>
      </c>
    </row>
    <row r="99" spans="1:7" x14ac:dyDescent="0.25">
      <c r="A99" s="9">
        <v>91</v>
      </c>
      <c r="B99" s="204" t="s">
        <v>443</v>
      </c>
      <c r="C99" s="9" t="s">
        <v>72</v>
      </c>
      <c r="D99" s="9">
        <v>76</v>
      </c>
      <c r="E99" s="25"/>
      <c r="F99" s="25"/>
      <c r="G99" s="151" t="s">
        <v>71</v>
      </c>
    </row>
    <row r="100" spans="1:7" x14ac:dyDescent="0.25">
      <c r="A100" s="9">
        <v>92</v>
      </c>
      <c r="B100" s="204" t="s">
        <v>444</v>
      </c>
      <c r="C100" s="111" t="s">
        <v>72</v>
      </c>
      <c r="D100" s="111">
        <v>70</v>
      </c>
      <c r="E100" s="25"/>
      <c r="F100" s="25"/>
      <c r="G100" s="151" t="s">
        <v>59</v>
      </c>
    </row>
    <row r="101" spans="1:7" x14ac:dyDescent="0.25">
      <c r="A101" s="9">
        <v>93</v>
      </c>
      <c r="B101" s="204" t="s">
        <v>445</v>
      </c>
      <c r="C101" s="9" t="s">
        <v>72</v>
      </c>
      <c r="D101" s="9">
        <v>56</v>
      </c>
      <c r="E101" s="25"/>
      <c r="F101" s="25"/>
      <c r="G101" s="151" t="s">
        <v>71</v>
      </c>
    </row>
    <row r="102" spans="1:7" x14ac:dyDescent="0.25">
      <c r="A102" s="9">
        <v>94</v>
      </c>
      <c r="B102" s="204" t="s">
        <v>446</v>
      </c>
      <c r="C102" s="111" t="s">
        <v>72</v>
      </c>
      <c r="D102" s="111">
        <v>44</v>
      </c>
      <c r="E102" s="25"/>
      <c r="F102" s="25"/>
      <c r="G102" s="151" t="s">
        <v>71</v>
      </c>
    </row>
    <row r="103" spans="1:7" x14ac:dyDescent="0.25">
      <c r="A103" s="9">
        <v>95</v>
      </c>
      <c r="B103" s="204" t="s">
        <v>447</v>
      </c>
      <c r="C103" s="63" t="s">
        <v>72</v>
      </c>
      <c r="D103" s="63">
        <v>40</v>
      </c>
      <c r="E103" s="63"/>
      <c r="F103" s="69"/>
      <c r="G103" s="152" t="s">
        <v>71</v>
      </c>
    </row>
    <row r="104" spans="1:7" x14ac:dyDescent="0.25">
      <c r="A104" s="9">
        <v>96</v>
      </c>
      <c r="B104" s="204" t="s">
        <v>448</v>
      </c>
      <c r="C104" s="111" t="s">
        <v>72</v>
      </c>
      <c r="D104" s="111" t="s">
        <v>72</v>
      </c>
      <c r="E104" s="107"/>
      <c r="F104" s="25"/>
      <c r="G104" s="151" t="s">
        <v>71</v>
      </c>
    </row>
    <row r="105" spans="1:7" x14ac:dyDescent="0.25">
      <c r="A105" s="9">
        <v>97</v>
      </c>
      <c r="B105" s="204" t="s">
        <v>449</v>
      </c>
      <c r="C105" s="111" t="s">
        <v>72</v>
      </c>
      <c r="D105" s="111" t="s">
        <v>72</v>
      </c>
      <c r="E105" s="107"/>
      <c r="F105" s="25"/>
      <c r="G105" s="151" t="s">
        <v>71</v>
      </c>
    </row>
    <row r="106" spans="1:7" x14ac:dyDescent="0.25">
      <c r="A106" s="9">
        <v>98</v>
      </c>
      <c r="B106" s="204" t="s">
        <v>450</v>
      </c>
      <c r="C106" s="9" t="s">
        <v>72</v>
      </c>
      <c r="D106" s="9" t="s">
        <v>72</v>
      </c>
      <c r="E106" s="107"/>
      <c r="F106" s="25"/>
      <c r="G106" s="151" t="s">
        <v>71</v>
      </c>
    </row>
    <row r="107" spans="1:7" x14ac:dyDescent="0.25">
      <c r="A107" s="9">
        <v>99</v>
      </c>
      <c r="B107" s="204" t="s">
        <v>451</v>
      </c>
      <c r="C107" s="111" t="s">
        <v>72</v>
      </c>
      <c r="D107" s="111" t="s">
        <v>72</v>
      </c>
      <c r="E107" s="154"/>
      <c r="F107" s="25"/>
      <c r="G107" s="151" t="s">
        <v>71</v>
      </c>
    </row>
    <row r="108" spans="1:7" x14ac:dyDescent="0.25">
      <c r="A108" s="9">
        <v>100</v>
      </c>
      <c r="B108" s="204" t="s">
        <v>452</v>
      </c>
      <c r="C108" s="111" t="s">
        <v>72</v>
      </c>
      <c r="D108" s="111" t="s">
        <v>72</v>
      </c>
      <c r="E108" s="154"/>
      <c r="F108" s="25"/>
      <c r="G108" s="151" t="s">
        <v>71</v>
      </c>
    </row>
    <row r="109" spans="1:7" x14ac:dyDescent="0.25">
      <c r="A109" s="9">
        <v>101</v>
      </c>
      <c r="B109" s="204" t="s">
        <v>453</v>
      </c>
      <c r="C109" s="111" t="s">
        <v>72</v>
      </c>
      <c r="D109" s="111" t="s">
        <v>72</v>
      </c>
      <c r="E109" s="107"/>
      <c r="F109" s="25"/>
      <c r="G109" s="151" t="s">
        <v>71</v>
      </c>
    </row>
    <row r="110" spans="1:7" x14ac:dyDescent="0.25">
      <c r="A110" s="9">
        <v>102</v>
      </c>
      <c r="B110" s="204" t="s">
        <v>454</v>
      </c>
      <c r="C110" s="9" t="s">
        <v>72</v>
      </c>
      <c r="D110" s="9" t="s">
        <v>72</v>
      </c>
      <c r="E110" s="107"/>
      <c r="F110" s="25"/>
      <c r="G110" s="151" t="s">
        <v>71</v>
      </c>
    </row>
    <row r="111" spans="1:7" x14ac:dyDescent="0.25">
      <c r="A111" s="9">
        <v>103</v>
      </c>
      <c r="B111" s="204" t="s">
        <v>455</v>
      </c>
      <c r="C111" s="111" t="s">
        <v>72</v>
      </c>
      <c r="D111" s="111" t="s">
        <v>72</v>
      </c>
      <c r="E111" s="107"/>
      <c r="F111" s="25"/>
      <c r="G111" s="151" t="s">
        <v>71</v>
      </c>
    </row>
    <row r="112" spans="1:7" x14ac:dyDescent="0.25">
      <c r="A112" s="9">
        <v>104</v>
      </c>
      <c r="B112" s="204" t="s">
        <v>456</v>
      </c>
      <c r="C112" s="9" t="s">
        <v>72</v>
      </c>
      <c r="D112" s="9" t="s">
        <v>72</v>
      </c>
      <c r="E112" s="107"/>
      <c r="F112" s="25"/>
      <c r="G112" s="151" t="s">
        <v>71</v>
      </c>
    </row>
    <row r="113" spans="1:7" x14ac:dyDescent="0.25">
      <c r="A113" s="9">
        <v>105</v>
      </c>
      <c r="B113" s="204" t="s">
        <v>457</v>
      </c>
      <c r="C113" s="111" t="s">
        <v>72</v>
      </c>
      <c r="D113" s="111" t="s">
        <v>72</v>
      </c>
      <c r="E113" s="107"/>
      <c r="F113" s="25"/>
      <c r="G113" s="151" t="s">
        <v>71</v>
      </c>
    </row>
    <row r="114" spans="1:7" x14ac:dyDescent="0.25">
      <c r="A114" s="9">
        <v>106</v>
      </c>
      <c r="B114" s="204" t="s">
        <v>458</v>
      </c>
      <c r="C114" s="9" t="s">
        <v>72</v>
      </c>
      <c r="D114" s="9" t="s">
        <v>72</v>
      </c>
      <c r="E114" s="107"/>
      <c r="F114" s="25"/>
      <c r="G114" s="151" t="s">
        <v>59</v>
      </c>
    </row>
    <row r="120" spans="1:7" ht="15.75" x14ac:dyDescent="0.25">
      <c r="A120" s="13">
        <f>COUNT(A9:A114)-(COUNTIF(G9:G114,"Rep Mold"))-(COUNTIF(G9:G114,"cu taxă"))</f>
        <v>78</v>
      </c>
    </row>
  </sheetData>
  <autoFilter ref="A8:H114"/>
  <phoneticPr fontId="39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topLeftCell="A12" workbookViewId="0">
      <selection activeCell="B9" sqref="B9:B45"/>
    </sheetView>
  </sheetViews>
  <sheetFormatPr defaultRowHeight="15" x14ac:dyDescent="0.25"/>
  <cols>
    <col min="2" max="2" width="34.140625" bestFit="1" customWidth="1"/>
  </cols>
  <sheetData>
    <row r="1" spans="1:18" x14ac:dyDescent="0.25">
      <c r="A1" s="4" t="s">
        <v>44</v>
      </c>
      <c r="D1" s="20"/>
      <c r="E1" s="20"/>
      <c r="F1" s="6"/>
      <c r="G1" s="4"/>
    </row>
    <row r="2" spans="1:18" x14ac:dyDescent="0.25">
      <c r="A2" s="4" t="s">
        <v>1</v>
      </c>
      <c r="D2" s="20"/>
      <c r="E2" s="20"/>
      <c r="F2" s="6"/>
      <c r="G2" s="4"/>
    </row>
    <row r="3" spans="1:18" x14ac:dyDescent="0.25">
      <c r="A3" s="4" t="s">
        <v>65</v>
      </c>
      <c r="D3" s="20"/>
      <c r="E3" s="20"/>
      <c r="F3" s="20"/>
    </row>
    <row r="4" spans="1:18" x14ac:dyDescent="0.25">
      <c r="A4" s="4"/>
      <c r="D4" s="20"/>
      <c r="E4" s="20"/>
      <c r="F4" s="20"/>
    </row>
    <row r="5" spans="1:18" ht="15.75" x14ac:dyDescent="0.25">
      <c r="A5" s="7" t="s">
        <v>46</v>
      </c>
      <c r="B5" s="52"/>
      <c r="C5" s="52"/>
      <c r="D5" s="52"/>
      <c r="E5" s="20"/>
      <c r="F5" s="20"/>
      <c r="G5" s="20"/>
    </row>
    <row r="6" spans="1:18" x14ac:dyDescent="0.25">
      <c r="A6" s="8"/>
      <c r="D6" s="29"/>
      <c r="E6" s="29"/>
      <c r="F6" s="29"/>
    </row>
    <row r="8" spans="1:18" ht="25.5" x14ac:dyDescent="0.25">
      <c r="A8" s="33" t="s">
        <v>66</v>
      </c>
      <c r="B8" s="33" t="s">
        <v>48</v>
      </c>
      <c r="C8" s="34" t="s">
        <v>49</v>
      </c>
      <c r="D8" s="34" t="s">
        <v>50</v>
      </c>
      <c r="E8" s="15" t="s">
        <v>16</v>
      </c>
      <c r="F8" s="14" t="s">
        <v>51</v>
      </c>
    </row>
    <row r="9" spans="1:18" x14ac:dyDescent="0.25">
      <c r="A9" s="24">
        <v>1</v>
      </c>
      <c r="B9" s="21" t="s">
        <v>353</v>
      </c>
      <c r="C9" s="10">
        <v>9.8699999999999992</v>
      </c>
      <c r="D9" s="9" t="s">
        <v>59</v>
      </c>
      <c r="E9" s="32" t="s">
        <v>76</v>
      </c>
      <c r="F9" s="51" t="s">
        <v>75</v>
      </c>
    </row>
    <row r="10" spans="1:18" s="195" customFormat="1" x14ac:dyDescent="0.25">
      <c r="A10" s="211">
        <v>2</v>
      </c>
      <c r="B10" s="21" t="s">
        <v>354</v>
      </c>
      <c r="C10" s="212">
        <v>9.81</v>
      </c>
      <c r="D10" s="202" t="s">
        <v>59</v>
      </c>
      <c r="E10" s="213" t="s">
        <v>76</v>
      </c>
      <c r="F10" s="155"/>
    </row>
    <row r="11" spans="1:18" s="195" customFormat="1" x14ac:dyDescent="0.25">
      <c r="A11" s="211">
        <v>3</v>
      </c>
      <c r="B11" s="21" t="s">
        <v>355</v>
      </c>
      <c r="C11" s="212">
        <v>9.6999999999999993</v>
      </c>
      <c r="D11" s="211" t="s">
        <v>73</v>
      </c>
      <c r="E11" s="213" t="s">
        <v>77</v>
      </c>
      <c r="F11" s="155"/>
      <c r="P11" s="200"/>
      <c r="Q11" s="200"/>
      <c r="R11" s="200"/>
    </row>
    <row r="12" spans="1:18" s="195" customFormat="1" x14ac:dyDescent="0.25">
      <c r="A12" s="211">
        <v>4</v>
      </c>
      <c r="B12" s="21" t="s">
        <v>356</v>
      </c>
      <c r="C12" s="212">
        <v>9.59</v>
      </c>
      <c r="D12" s="202" t="s">
        <v>59</v>
      </c>
      <c r="E12" s="213" t="s">
        <v>77</v>
      </c>
      <c r="F12" s="155"/>
      <c r="P12" s="200"/>
      <c r="Q12" s="200"/>
      <c r="R12" s="200"/>
    </row>
    <row r="13" spans="1:18" s="195" customFormat="1" x14ac:dyDescent="0.25">
      <c r="A13" s="211">
        <v>5</v>
      </c>
      <c r="B13" s="21" t="s">
        <v>357</v>
      </c>
      <c r="C13" s="212">
        <v>9.49</v>
      </c>
      <c r="D13" s="202" t="s">
        <v>59</v>
      </c>
      <c r="E13" s="213" t="s">
        <v>77</v>
      </c>
      <c r="F13" s="155" t="s">
        <v>75</v>
      </c>
      <c r="G13" s="194"/>
      <c r="P13" s="200"/>
      <c r="Q13" s="200"/>
      <c r="R13" s="200"/>
    </row>
    <row r="14" spans="1:18" s="195" customFormat="1" x14ac:dyDescent="0.25">
      <c r="A14" s="211">
        <v>6</v>
      </c>
      <c r="B14" s="21" t="s">
        <v>358</v>
      </c>
      <c r="C14" s="212">
        <v>9.4</v>
      </c>
      <c r="D14" s="202" t="s">
        <v>59</v>
      </c>
      <c r="E14" s="213" t="s">
        <v>77</v>
      </c>
      <c r="F14" s="155"/>
    </row>
    <row r="15" spans="1:18" s="195" customFormat="1" x14ac:dyDescent="0.25">
      <c r="A15" s="211">
        <v>7</v>
      </c>
      <c r="B15" s="21" t="s">
        <v>359</v>
      </c>
      <c r="C15" s="212">
        <v>9.27</v>
      </c>
      <c r="D15" s="202" t="s">
        <v>59</v>
      </c>
      <c r="E15" s="213" t="s">
        <v>77</v>
      </c>
      <c r="F15" s="155"/>
    </row>
    <row r="16" spans="1:18" s="195" customFormat="1" x14ac:dyDescent="0.25">
      <c r="A16" s="211">
        <v>8</v>
      </c>
      <c r="B16" s="21" t="s">
        <v>360</v>
      </c>
      <c r="C16" s="212">
        <v>9.24</v>
      </c>
      <c r="D16" s="202" t="s">
        <v>59</v>
      </c>
      <c r="E16" s="213" t="s">
        <v>77</v>
      </c>
      <c r="F16" s="155"/>
    </row>
    <row r="17" spans="1:7" s="195" customFormat="1" x14ac:dyDescent="0.25">
      <c r="A17" s="211">
        <v>9</v>
      </c>
      <c r="B17" s="21" t="s">
        <v>361</v>
      </c>
      <c r="C17" s="212">
        <v>9.07</v>
      </c>
      <c r="D17" s="202" t="s">
        <v>59</v>
      </c>
      <c r="E17" s="213" t="s">
        <v>77</v>
      </c>
      <c r="F17" s="155"/>
      <c r="G17" s="197"/>
    </row>
    <row r="18" spans="1:7" x14ac:dyDescent="0.25">
      <c r="A18" s="24">
        <v>10</v>
      </c>
      <c r="B18" s="21" t="s">
        <v>362</v>
      </c>
      <c r="C18" s="10">
        <v>8.99</v>
      </c>
      <c r="D18" s="9" t="s">
        <v>59</v>
      </c>
      <c r="E18" s="32"/>
      <c r="F18" s="51"/>
      <c r="G18" s="158"/>
    </row>
    <row r="19" spans="1:7" x14ac:dyDescent="0.25">
      <c r="A19" s="24">
        <v>11</v>
      </c>
      <c r="B19" s="21" t="s">
        <v>363</v>
      </c>
      <c r="C19" s="10">
        <v>8.9700000000000006</v>
      </c>
      <c r="D19" s="9" t="s">
        <v>59</v>
      </c>
      <c r="E19" s="9"/>
      <c r="F19" s="51"/>
      <c r="G19" s="158"/>
    </row>
    <row r="20" spans="1:7" x14ac:dyDescent="0.25">
      <c r="A20" s="24">
        <v>12</v>
      </c>
      <c r="B20" s="21" t="s">
        <v>364</v>
      </c>
      <c r="C20" s="10">
        <v>8.81</v>
      </c>
      <c r="D20" s="9" t="s">
        <v>59</v>
      </c>
      <c r="E20" s="32"/>
      <c r="F20" s="51"/>
      <c r="G20" s="158"/>
    </row>
    <row r="21" spans="1:7" x14ac:dyDescent="0.25">
      <c r="A21" s="24">
        <v>13</v>
      </c>
      <c r="B21" s="21" t="s">
        <v>365</v>
      </c>
      <c r="C21" s="10">
        <v>8.7799999999999994</v>
      </c>
      <c r="D21" s="9" t="s">
        <v>59</v>
      </c>
      <c r="E21" s="32"/>
      <c r="F21" s="51"/>
    </row>
    <row r="22" spans="1:7" x14ac:dyDescent="0.25">
      <c r="A22" s="24">
        <v>14</v>
      </c>
      <c r="B22" s="21" t="s">
        <v>366</v>
      </c>
      <c r="C22" s="10">
        <v>8.76</v>
      </c>
      <c r="D22" s="9" t="s">
        <v>59</v>
      </c>
      <c r="E22" s="9"/>
      <c r="F22" s="51"/>
    </row>
    <row r="23" spans="1:7" x14ac:dyDescent="0.25">
      <c r="A23" s="24">
        <v>15</v>
      </c>
      <c r="B23" s="21" t="s">
        <v>367</v>
      </c>
      <c r="C23" s="10">
        <v>8.75</v>
      </c>
      <c r="D23" s="9" t="s">
        <v>59</v>
      </c>
      <c r="E23" s="9"/>
      <c r="F23" s="51"/>
      <c r="G23" s="158"/>
    </row>
    <row r="24" spans="1:7" x14ac:dyDescent="0.25">
      <c r="A24" s="24">
        <v>16</v>
      </c>
      <c r="B24" s="21" t="s">
        <v>368</v>
      </c>
      <c r="C24" s="10">
        <v>8.39</v>
      </c>
      <c r="D24" s="9" t="s">
        <v>59</v>
      </c>
      <c r="E24" s="32"/>
      <c r="F24" s="51" t="s">
        <v>75</v>
      </c>
    </row>
    <row r="25" spans="1:7" x14ac:dyDescent="0.25">
      <c r="A25" s="24">
        <v>17</v>
      </c>
      <c r="B25" s="21" t="s">
        <v>369</v>
      </c>
      <c r="C25" s="10">
        <v>8.34</v>
      </c>
      <c r="D25" s="9" t="s">
        <v>59</v>
      </c>
      <c r="E25" s="32"/>
      <c r="F25" s="51"/>
    </row>
    <row r="26" spans="1:7" x14ac:dyDescent="0.25">
      <c r="A26" s="24">
        <v>18</v>
      </c>
      <c r="B26" s="21" t="s">
        <v>370</v>
      </c>
      <c r="C26" s="10">
        <v>8.33</v>
      </c>
      <c r="D26" s="9" t="s">
        <v>59</v>
      </c>
      <c r="E26" s="32"/>
      <c r="F26" s="51"/>
    </row>
    <row r="27" spans="1:7" x14ac:dyDescent="0.25">
      <c r="A27" s="24">
        <v>19</v>
      </c>
      <c r="B27" s="21" t="s">
        <v>371</v>
      </c>
      <c r="C27" s="10">
        <v>8.24</v>
      </c>
      <c r="D27" s="9" t="s">
        <v>59</v>
      </c>
      <c r="E27" s="32"/>
      <c r="F27" s="51"/>
      <c r="G27" s="158"/>
    </row>
    <row r="28" spans="1:7" x14ac:dyDescent="0.25">
      <c r="A28" s="24">
        <v>20</v>
      </c>
      <c r="B28" s="21" t="s">
        <v>372</v>
      </c>
      <c r="C28" s="10">
        <v>8.1300000000000008</v>
      </c>
      <c r="D28" s="9" t="s">
        <v>59</v>
      </c>
      <c r="E28" s="32"/>
      <c r="F28" s="51"/>
    </row>
    <row r="29" spans="1:7" x14ac:dyDescent="0.25">
      <c r="A29" s="24">
        <v>21</v>
      </c>
      <c r="B29" s="21" t="s">
        <v>373</v>
      </c>
      <c r="C29" s="10">
        <v>8.1199999999999992</v>
      </c>
      <c r="D29" s="9" t="s">
        <v>59</v>
      </c>
      <c r="E29" s="32"/>
      <c r="F29" s="51"/>
    </row>
    <row r="30" spans="1:7" x14ac:dyDescent="0.25">
      <c r="A30" s="24">
        <v>22</v>
      </c>
      <c r="B30" s="21" t="s">
        <v>374</v>
      </c>
      <c r="C30" s="10">
        <v>7.95</v>
      </c>
      <c r="D30" s="9" t="s">
        <v>59</v>
      </c>
      <c r="E30" s="32"/>
      <c r="F30" s="51"/>
    </row>
    <row r="31" spans="1:7" x14ac:dyDescent="0.25">
      <c r="A31" s="24">
        <v>23</v>
      </c>
      <c r="B31" s="21" t="s">
        <v>375</v>
      </c>
      <c r="C31" s="10">
        <v>7.74</v>
      </c>
      <c r="D31" s="9" t="s">
        <v>59</v>
      </c>
      <c r="E31" s="32"/>
      <c r="F31" s="51"/>
    </row>
    <row r="32" spans="1:7" x14ac:dyDescent="0.25">
      <c r="A32" s="24">
        <v>24</v>
      </c>
      <c r="B32" s="21" t="s">
        <v>376</v>
      </c>
      <c r="C32" s="10">
        <v>7.69</v>
      </c>
      <c r="D32" s="9" t="s">
        <v>59</v>
      </c>
      <c r="E32" s="32"/>
      <c r="F32" s="51"/>
    </row>
    <row r="33" spans="1:6" x14ac:dyDescent="0.25">
      <c r="A33" s="24">
        <v>25</v>
      </c>
      <c r="B33" s="21" t="s">
        <v>377</v>
      </c>
      <c r="C33" s="10">
        <v>7.64</v>
      </c>
      <c r="D33" s="9" t="s">
        <v>59</v>
      </c>
      <c r="E33" s="32"/>
      <c r="F33" s="51"/>
    </row>
    <row r="34" spans="1:6" x14ac:dyDescent="0.25">
      <c r="A34" s="24">
        <v>26</v>
      </c>
      <c r="B34" s="21" t="s">
        <v>378</v>
      </c>
      <c r="C34" s="10">
        <v>7.61</v>
      </c>
      <c r="D34" s="9" t="s">
        <v>59</v>
      </c>
      <c r="E34" s="24"/>
      <c r="F34" s="51"/>
    </row>
    <row r="35" spans="1:6" x14ac:dyDescent="0.25">
      <c r="A35" s="24">
        <v>27</v>
      </c>
      <c r="B35" s="21" t="s">
        <v>379</v>
      </c>
      <c r="C35" s="10">
        <v>7.58</v>
      </c>
      <c r="D35" s="9" t="s">
        <v>73</v>
      </c>
      <c r="E35" s="9"/>
      <c r="F35" s="51"/>
    </row>
    <row r="36" spans="1:6" x14ac:dyDescent="0.25">
      <c r="A36" s="24">
        <v>28</v>
      </c>
      <c r="B36" s="21" t="s">
        <v>380</v>
      </c>
      <c r="C36" s="10">
        <v>7.57</v>
      </c>
      <c r="D36" s="9" t="s">
        <v>59</v>
      </c>
      <c r="E36" s="32"/>
      <c r="F36" s="51"/>
    </row>
    <row r="37" spans="1:6" x14ac:dyDescent="0.25">
      <c r="A37" s="24">
        <v>29</v>
      </c>
      <c r="B37" s="21" t="s">
        <v>381</v>
      </c>
      <c r="C37" s="10">
        <v>7.52</v>
      </c>
      <c r="D37" s="9" t="s">
        <v>59</v>
      </c>
      <c r="E37" s="9"/>
      <c r="F37" s="51"/>
    </row>
    <row r="38" spans="1:6" x14ac:dyDescent="0.25">
      <c r="A38" s="24">
        <v>30</v>
      </c>
      <c r="B38" s="21" t="s">
        <v>382</v>
      </c>
      <c r="C38" s="10">
        <v>7.49</v>
      </c>
      <c r="D38" s="9" t="s">
        <v>59</v>
      </c>
      <c r="E38" s="32"/>
      <c r="F38" s="51"/>
    </row>
    <row r="39" spans="1:6" x14ac:dyDescent="0.25">
      <c r="A39" s="24">
        <v>31</v>
      </c>
      <c r="B39" s="21" t="s">
        <v>383</v>
      </c>
      <c r="C39" s="10">
        <v>7.39</v>
      </c>
      <c r="D39" s="9" t="s">
        <v>59</v>
      </c>
      <c r="E39" s="32"/>
      <c r="F39" s="51"/>
    </row>
    <row r="40" spans="1:6" x14ac:dyDescent="0.25">
      <c r="A40" s="24">
        <v>32</v>
      </c>
      <c r="B40" s="21" t="s">
        <v>384</v>
      </c>
      <c r="C40" s="10">
        <v>7.28</v>
      </c>
      <c r="D40" s="24" t="s">
        <v>73</v>
      </c>
      <c r="E40" s="32"/>
      <c r="F40" s="51"/>
    </row>
    <row r="41" spans="1:6" x14ac:dyDescent="0.25">
      <c r="A41" s="24">
        <v>33</v>
      </c>
      <c r="B41" s="21" t="s">
        <v>385</v>
      </c>
      <c r="C41" s="10">
        <v>7.07</v>
      </c>
      <c r="D41" s="9" t="s">
        <v>73</v>
      </c>
      <c r="E41" s="32"/>
      <c r="F41" s="51"/>
    </row>
    <row r="42" spans="1:6" x14ac:dyDescent="0.25">
      <c r="A42" s="24">
        <v>34</v>
      </c>
      <c r="B42" s="21" t="s">
        <v>386</v>
      </c>
      <c r="C42" s="10">
        <v>7.01</v>
      </c>
      <c r="D42" s="24" t="s">
        <v>73</v>
      </c>
      <c r="E42" s="32"/>
      <c r="F42" s="51"/>
    </row>
    <row r="43" spans="1:6" x14ac:dyDescent="0.25">
      <c r="A43" s="24">
        <v>35</v>
      </c>
      <c r="B43" s="21" t="s">
        <v>387</v>
      </c>
      <c r="C43" s="10">
        <v>6.92</v>
      </c>
      <c r="D43" s="9" t="s">
        <v>73</v>
      </c>
      <c r="E43" s="9"/>
      <c r="F43" s="51"/>
    </row>
    <row r="44" spans="1:6" x14ac:dyDescent="0.25">
      <c r="A44" s="24">
        <v>36</v>
      </c>
      <c r="B44" s="21" t="s">
        <v>388</v>
      </c>
      <c r="C44" s="10">
        <v>6.4</v>
      </c>
      <c r="D44" s="24" t="s">
        <v>73</v>
      </c>
      <c r="E44" s="32"/>
      <c r="F44" s="51"/>
    </row>
    <row r="45" spans="1:6" x14ac:dyDescent="0.25">
      <c r="A45" s="24">
        <v>37</v>
      </c>
      <c r="B45" s="21" t="s">
        <v>389</v>
      </c>
      <c r="C45" s="10">
        <v>6.03</v>
      </c>
      <c r="D45" s="24" t="s">
        <v>73</v>
      </c>
      <c r="E45" s="32"/>
      <c r="F45" s="51"/>
    </row>
    <row r="46" spans="1:6" x14ac:dyDescent="0.25">
      <c r="A46" s="106"/>
      <c r="B46" s="2"/>
      <c r="C46" s="113"/>
      <c r="D46" s="112"/>
      <c r="E46" s="112"/>
      <c r="F46" s="68"/>
    </row>
    <row r="47" spans="1:6" x14ac:dyDescent="0.25">
      <c r="C47" s="35"/>
    </row>
    <row r="48" spans="1:6" ht="15.75" x14ac:dyDescent="0.25">
      <c r="A48" s="13">
        <f>COUNT(A9:A44)-(COUNTIF(D9:D44,"taxă"))</f>
        <v>29</v>
      </c>
      <c r="B48" t="s">
        <v>62</v>
      </c>
    </row>
    <row r="175" spans="5:5" x14ac:dyDescent="0.25">
      <c r="E175" s="19">
        <f>COUNTIF(E9:E173,"=bugetat")</f>
        <v>0</v>
      </c>
    </row>
  </sheetData>
  <autoFilter ref="A8:F45"/>
  <sortState ref="B9:F45">
    <sortCondition descending="1" ref="C9:C45"/>
  </sortState>
  <phoneticPr fontId="39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B9" sqref="B9:B26"/>
    </sheetView>
  </sheetViews>
  <sheetFormatPr defaultRowHeight="15" x14ac:dyDescent="0.25"/>
  <cols>
    <col min="2" max="2" width="35.85546875" bestFit="1" customWidth="1"/>
  </cols>
  <sheetData>
    <row r="1" spans="1:13" x14ac:dyDescent="0.25">
      <c r="A1" s="4" t="s">
        <v>44</v>
      </c>
      <c r="C1" s="20"/>
      <c r="D1" s="20"/>
      <c r="E1" s="6"/>
      <c r="F1" s="6"/>
    </row>
    <row r="2" spans="1:13" x14ac:dyDescent="0.25">
      <c r="A2" s="4" t="s">
        <v>1</v>
      </c>
      <c r="C2" s="20"/>
      <c r="D2" s="20"/>
      <c r="E2" s="6"/>
      <c r="F2" s="6"/>
    </row>
    <row r="3" spans="1:13" x14ac:dyDescent="0.25">
      <c r="A3" s="4" t="s">
        <v>67</v>
      </c>
      <c r="C3" s="20"/>
      <c r="D3" s="20"/>
      <c r="E3" s="20"/>
      <c r="F3" s="20"/>
    </row>
    <row r="4" spans="1:13" x14ac:dyDescent="0.25">
      <c r="A4" s="4"/>
      <c r="C4" s="20"/>
      <c r="D4" s="20"/>
      <c r="E4" s="20"/>
      <c r="F4" s="20"/>
    </row>
    <row r="5" spans="1:13" ht="15.75" x14ac:dyDescent="0.25">
      <c r="A5" s="7" t="s">
        <v>46</v>
      </c>
      <c r="B5" s="52"/>
      <c r="C5" s="52"/>
      <c r="D5" s="20"/>
      <c r="E5" s="20"/>
      <c r="F5" s="20"/>
    </row>
    <row r="6" spans="1:13" x14ac:dyDescent="0.25">
      <c r="A6" s="8"/>
      <c r="C6" s="29"/>
      <c r="D6" s="29"/>
      <c r="E6" s="29"/>
      <c r="F6" s="29"/>
    </row>
    <row r="8" spans="1:13" ht="25.5" x14ac:dyDescent="0.25">
      <c r="A8" s="36" t="s">
        <v>66</v>
      </c>
      <c r="B8" s="37" t="s">
        <v>48</v>
      </c>
      <c r="C8" s="34" t="s">
        <v>49</v>
      </c>
      <c r="D8" s="34" t="s">
        <v>50</v>
      </c>
      <c r="E8" s="15" t="s">
        <v>16</v>
      </c>
      <c r="F8" s="14" t="s">
        <v>51</v>
      </c>
    </row>
    <row r="9" spans="1:13" x14ac:dyDescent="0.25">
      <c r="A9" s="38">
        <v>1</v>
      </c>
      <c r="B9" s="39" t="s">
        <v>353</v>
      </c>
      <c r="C9" s="115">
        <v>10</v>
      </c>
      <c r="D9" s="25" t="s">
        <v>59</v>
      </c>
      <c r="E9" s="40" t="s">
        <v>76</v>
      </c>
      <c r="F9" s="41"/>
    </row>
    <row r="10" spans="1:13" x14ac:dyDescent="0.25">
      <c r="A10" s="38">
        <v>2</v>
      </c>
      <c r="B10" s="39" t="s">
        <v>354</v>
      </c>
      <c r="C10" s="115">
        <v>10</v>
      </c>
      <c r="D10" s="25" t="s">
        <v>71</v>
      </c>
      <c r="E10" s="40"/>
      <c r="F10" s="41"/>
      <c r="K10" s="2"/>
      <c r="L10" s="2"/>
      <c r="M10" s="2"/>
    </row>
    <row r="11" spans="1:13" s="195" customFormat="1" x14ac:dyDescent="0.25">
      <c r="A11" s="214">
        <v>3</v>
      </c>
      <c r="B11" s="39" t="s">
        <v>355</v>
      </c>
      <c r="C11" s="215">
        <v>10</v>
      </c>
      <c r="D11" s="177" t="s">
        <v>59</v>
      </c>
      <c r="E11" s="209" t="s">
        <v>76</v>
      </c>
      <c r="F11" s="216" t="s">
        <v>75</v>
      </c>
      <c r="K11" s="200"/>
      <c r="L11" s="200"/>
      <c r="M11" s="200"/>
    </row>
    <row r="12" spans="1:13" x14ac:dyDescent="0.25">
      <c r="A12" s="38">
        <v>4</v>
      </c>
      <c r="B12" s="39" t="s">
        <v>356</v>
      </c>
      <c r="C12" s="115">
        <v>9.89</v>
      </c>
      <c r="D12" s="25" t="s">
        <v>59</v>
      </c>
      <c r="E12" s="40" t="s">
        <v>76</v>
      </c>
      <c r="F12" s="41"/>
      <c r="K12" s="2"/>
      <c r="L12" s="2"/>
      <c r="M12" s="2"/>
    </row>
    <row r="13" spans="1:13" x14ac:dyDescent="0.25">
      <c r="A13" s="38">
        <v>5</v>
      </c>
      <c r="B13" s="39" t="s">
        <v>357</v>
      </c>
      <c r="C13" s="115">
        <v>9.7799999999999994</v>
      </c>
      <c r="D13" s="25" t="s">
        <v>59</v>
      </c>
      <c r="E13" s="40" t="s">
        <v>76</v>
      </c>
      <c r="F13" s="41"/>
      <c r="K13" s="2"/>
      <c r="L13" s="2"/>
      <c r="M13" s="2"/>
    </row>
    <row r="14" spans="1:13" x14ac:dyDescent="0.25">
      <c r="A14" s="38">
        <v>6</v>
      </c>
      <c r="B14" s="39" t="s">
        <v>358</v>
      </c>
      <c r="C14" s="115">
        <v>9.01</v>
      </c>
      <c r="D14" s="25" t="s">
        <v>59</v>
      </c>
      <c r="E14" s="40"/>
      <c r="F14" s="41"/>
      <c r="G14" s="158"/>
    </row>
    <row r="15" spans="1:13" x14ac:dyDescent="0.25">
      <c r="A15" s="38">
        <v>7</v>
      </c>
      <c r="B15" s="39" t="s">
        <v>359</v>
      </c>
      <c r="C15" s="115">
        <v>8.7799999999999994</v>
      </c>
      <c r="D15" s="25" t="s">
        <v>59</v>
      </c>
      <c r="E15" s="1"/>
      <c r="F15" s="41"/>
    </row>
    <row r="16" spans="1:13" x14ac:dyDescent="0.25">
      <c r="A16" s="38">
        <v>8</v>
      </c>
      <c r="B16" s="39" t="s">
        <v>360</v>
      </c>
      <c r="C16" s="115">
        <v>8.66</v>
      </c>
      <c r="D16" s="25" t="s">
        <v>59</v>
      </c>
      <c r="E16" s="40"/>
      <c r="F16" s="41"/>
    </row>
    <row r="17" spans="1:11" x14ac:dyDescent="0.25">
      <c r="A17" s="38">
        <v>9</v>
      </c>
      <c r="B17" s="39" t="s">
        <v>361</v>
      </c>
      <c r="C17" s="115">
        <v>8.57</v>
      </c>
      <c r="D17" s="25" t="s">
        <v>59</v>
      </c>
      <c r="E17" s="40"/>
      <c r="F17" s="41"/>
    </row>
    <row r="18" spans="1:11" x14ac:dyDescent="0.25">
      <c r="A18" s="38">
        <v>10</v>
      </c>
      <c r="B18" s="39" t="s">
        <v>362</v>
      </c>
      <c r="C18" s="115">
        <v>7.79</v>
      </c>
      <c r="D18" s="25" t="s">
        <v>59</v>
      </c>
      <c r="E18" s="40"/>
      <c r="F18" s="41"/>
    </row>
    <row r="19" spans="1:11" x14ac:dyDescent="0.25">
      <c r="A19" s="38">
        <v>11</v>
      </c>
      <c r="B19" s="39" t="s">
        <v>363</v>
      </c>
      <c r="C19" s="115">
        <v>7.56</v>
      </c>
      <c r="D19" s="25" t="s">
        <v>59</v>
      </c>
      <c r="E19" s="40"/>
      <c r="F19" s="41"/>
    </row>
    <row r="20" spans="1:11" x14ac:dyDescent="0.25">
      <c r="A20" s="38">
        <v>12</v>
      </c>
      <c r="B20" s="39" t="s">
        <v>364</v>
      </c>
      <c r="C20" s="115">
        <v>7.36</v>
      </c>
      <c r="D20" s="25" t="s">
        <v>59</v>
      </c>
      <c r="E20" s="40"/>
      <c r="F20" s="41"/>
    </row>
    <row r="21" spans="1:11" x14ac:dyDescent="0.25">
      <c r="A21" s="38">
        <v>13</v>
      </c>
      <c r="B21" s="39" t="s">
        <v>365</v>
      </c>
      <c r="C21" s="116">
        <v>7.06</v>
      </c>
      <c r="D21" s="25" t="s">
        <v>59</v>
      </c>
      <c r="E21" s="40"/>
      <c r="F21" s="41"/>
      <c r="K21" t="s">
        <v>64</v>
      </c>
    </row>
    <row r="22" spans="1:11" x14ac:dyDescent="0.25">
      <c r="A22" s="38">
        <v>14</v>
      </c>
      <c r="B22" s="39" t="s">
        <v>366</v>
      </c>
      <c r="C22" s="115">
        <v>6.77</v>
      </c>
      <c r="D22" s="25" t="s">
        <v>59</v>
      </c>
      <c r="E22" s="40"/>
      <c r="F22" s="41"/>
    </row>
    <row r="23" spans="1:11" x14ac:dyDescent="0.25">
      <c r="A23" s="38">
        <v>15</v>
      </c>
      <c r="B23" s="39" t="s">
        <v>367</v>
      </c>
      <c r="C23" s="115">
        <v>6.75</v>
      </c>
      <c r="D23" s="25" t="s">
        <v>59</v>
      </c>
      <c r="E23" s="40"/>
      <c r="F23" s="41"/>
    </row>
    <row r="24" spans="1:11" x14ac:dyDescent="0.25">
      <c r="A24" s="38">
        <v>16</v>
      </c>
      <c r="B24" s="39" t="s">
        <v>368</v>
      </c>
      <c r="C24" s="115">
        <v>6.65</v>
      </c>
      <c r="D24" s="25" t="s">
        <v>59</v>
      </c>
      <c r="E24" s="40"/>
      <c r="F24" s="41"/>
    </row>
    <row r="25" spans="1:11" x14ac:dyDescent="0.25">
      <c r="A25" s="38">
        <v>17</v>
      </c>
      <c r="B25" s="39" t="s">
        <v>369</v>
      </c>
      <c r="C25" s="115">
        <v>6.62</v>
      </c>
      <c r="D25" s="25" t="s">
        <v>59</v>
      </c>
      <c r="E25" s="40"/>
      <c r="F25" s="41"/>
    </row>
    <row r="26" spans="1:11" x14ac:dyDescent="0.25">
      <c r="A26" s="38">
        <v>18</v>
      </c>
      <c r="B26" s="39" t="s">
        <v>370</v>
      </c>
      <c r="C26" s="115">
        <v>6.58</v>
      </c>
      <c r="D26" s="25" t="s">
        <v>59</v>
      </c>
      <c r="E26" s="40"/>
      <c r="F26" s="41"/>
      <c r="H26" s="114"/>
    </row>
    <row r="28" spans="1:11" ht="15.75" x14ac:dyDescent="0.25">
      <c r="A28" s="13">
        <f>COUNT(A9:A26)-(COUNTIF(D9:D26,"cu taxă"))</f>
        <v>17</v>
      </c>
      <c r="B28" s="2" t="s">
        <v>60</v>
      </c>
    </row>
  </sheetData>
  <autoFilter ref="A8:F26"/>
  <sortState ref="B9:D26">
    <sortCondition descending="1" ref="C9:C26"/>
  </sortState>
  <phoneticPr fontId="39" type="noConversion"/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opLeftCell="A6" workbookViewId="0">
      <selection activeCell="B9" sqref="B9:B37"/>
    </sheetView>
  </sheetViews>
  <sheetFormatPr defaultRowHeight="15" x14ac:dyDescent="0.25"/>
  <cols>
    <col min="2" max="2" width="42.42578125" customWidth="1"/>
    <col min="7" max="7" width="0" hidden="1" customWidth="1"/>
  </cols>
  <sheetData>
    <row r="1" spans="1:9" x14ac:dyDescent="0.25">
      <c r="A1" s="4" t="s">
        <v>44</v>
      </c>
      <c r="C1" s="20"/>
      <c r="E1" s="20"/>
      <c r="F1" s="6"/>
      <c r="G1" s="4"/>
    </row>
    <row r="2" spans="1:9" x14ac:dyDescent="0.25">
      <c r="A2" s="4" t="s">
        <v>1</v>
      </c>
      <c r="C2" s="20"/>
      <c r="E2" s="20"/>
      <c r="F2" s="6"/>
      <c r="G2" s="4"/>
    </row>
    <row r="3" spans="1:9" x14ac:dyDescent="0.25">
      <c r="A3" s="4" t="s">
        <v>65</v>
      </c>
      <c r="C3" s="20"/>
      <c r="E3" s="20"/>
      <c r="F3" s="20"/>
    </row>
    <row r="4" spans="1:9" x14ac:dyDescent="0.25">
      <c r="A4" s="4"/>
      <c r="C4" s="20"/>
      <c r="E4" s="20"/>
      <c r="F4" s="20"/>
    </row>
    <row r="5" spans="1:9" ht="15.75" x14ac:dyDescent="0.25">
      <c r="A5" s="7" t="s">
        <v>46</v>
      </c>
      <c r="B5" s="52"/>
      <c r="C5" s="52"/>
      <c r="D5" s="52"/>
      <c r="E5" s="20"/>
      <c r="F5" s="20"/>
      <c r="G5" s="20"/>
    </row>
    <row r="6" spans="1:9" x14ac:dyDescent="0.25">
      <c r="A6" s="8"/>
      <c r="C6" s="29"/>
      <c r="E6" s="29"/>
      <c r="F6" s="29"/>
    </row>
    <row r="8" spans="1:9" ht="25.5" x14ac:dyDescent="0.25">
      <c r="A8" s="42" t="s">
        <v>66</v>
      </c>
      <c r="B8" s="42" t="s">
        <v>48</v>
      </c>
      <c r="C8" s="42" t="s">
        <v>57</v>
      </c>
      <c r="D8" s="42" t="s">
        <v>68</v>
      </c>
      <c r="E8" s="43" t="s">
        <v>16</v>
      </c>
      <c r="F8" s="44" t="s">
        <v>51</v>
      </c>
      <c r="G8" s="14" t="s">
        <v>58</v>
      </c>
      <c r="H8" s="16" t="s">
        <v>50</v>
      </c>
    </row>
    <row r="9" spans="1:9" ht="15.95" customHeight="1" x14ac:dyDescent="0.25">
      <c r="A9" s="42">
        <v>1</v>
      </c>
      <c r="B9" s="45" t="s">
        <v>353</v>
      </c>
      <c r="C9" s="42">
        <v>9.76</v>
      </c>
      <c r="D9" s="42">
        <v>293</v>
      </c>
      <c r="E9" s="25" t="s">
        <v>76</v>
      </c>
      <c r="F9" s="25"/>
      <c r="G9" s="117"/>
      <c r="H9" s="25" t="s">
        <v>59</v>
      </c>
    </row>
    <row r="10" spans="1:9" s="195" customFormat="1" ht="15.95" customHeight="1" x14ac:dyDescent="0.25">
      <c r="A10" s="217">
        <v>2</v>
      </c>
      <c r="B10" s="45" t="s">
        <v>354</v>
      </c>
      <c r="C10" s="217">
        <v>9.33</v>
      </c>
      <c r="D10" s="217">
        <v>280</v>
      </c>
      <c r="E10" s="177" t="s">
        <v>77</v>
      </c>
      <c r="F10" s="201"/>
      <c r="G10" s="218"/>
      <c r="H10" s="177" t="s">
        <v>59</v>
      </c>
    </row>
    <row r="11" spans="1:9" s="195" customFormat="1" ht="15.95" customHeight="1" x14ac:dyDescent="0.25">
      <c r="A11" s="217">
        <v>3</v>
      </c>
      <c r="B11" s="45" t="s">
        <v>355</v>
      </c>
      <c r="C11" s="177">
        <v>9.33</v>
      </c>
      <c r="D11" s="177">
        <v>280</v>
      </c>
      <c r="E11" s="177" t="s">
        <v>77</v>
      </c>
      <c r="F11" s="177"/>
      <c r="G11" s="218"/>
      <c r="H11" s="177" t="s">
        <v>59</v>
      </c>
      <c r="I11" s="219"/>
    </row>
    <row r="12" spans="1:9" s="195" customFormat="1" ht="15.95" customHeight="1" x14ac:dyDescent="0.25">
      <c r="A12" s="217">
        <v>4</v>
      </c>
      <c r="B12" s="45" t="s">
        <v>356</v>
      </c>
      <c r="C12" s="217">
        <v>8.86</v>
      </c>
      <c r="D12" s="217">
        <v>266</v>
      </c>
      <c r="E12" s="177" t="s">
        <v>77</v>
      </c>
      <c r="F12" s="177" t="s">
        <v>75</v>
      </c>
      <c r="G12" s="218"/>
      <c r="H12" s="177" t="s">
        <v>59</v>
      </c>
      <c r="I12" s="159"/>
    </row>
    <row r="13" spans="1:9" s="195" customFormat="1" ht="15.95" customHeight="1" x14ac:dyDescent="0.25">
      <c r="A13" s="217">
        <v>5</v>
      </c>
      <c r="B13" s="45" t="s">
        <v>357</v>
      </c>
      <c r="C13" s="217">
        <v>8.4600000000000009</v>
      </c>
      <c r="D13" s="217">
        <v>254</v>
      </c>
      <c r="E13" s="177" t="s">
        <v>77</v>
      </c>
      <c r="F13" s="177" t="s">
        <v>75</v>
      </c>
      <c r="G13" s="218"/>
      <c r="H13" s="177" t="s">
        <v>59</v>
      </c>
    </row>
    <row r="14" spans="1:9" s="195" customFormat="1" ht="15.95" customHeight="1" x14ac:dyDescent="0.25">
      <c r="A14" s="217">
        <v>6</v>
      </c>
      <c r="B14" s="45" t="s">
        <v>358</v>
      </c>
      <c r="C14" s="217">
        <v>8.16</v>
      </c>
      <c r="D14" s="217">
        <v>245</v>
      </c>
      <c r="E14" s="177" t="s">
        <v>77</v>
      </c>
      <c r="F14" s="177"/>
      <c r="G14" s="218"/>
      <c r="H14" s="177" t="s">
        <v>59</v>
      </c>
    </row>
    <row r="15" spans="1:9" ht="15.95" customHeight="1" x14ac:dyDescent="0.25">
      <c r="A15" s="42">
        <v>7</v>
      </c>
      <c r="B15" s="45" t="s">
        <v>359</v>
      </c>
      <c r="C15" s="25">
        <v>7.96</v>
      </c>
      <c r="D15" s="25">
        <v>239</v>
      </c>
      <c r="E15" s="25"/>
      <c r="F15" s="25"/>
      <c r="G15" s="117"/>
      <c r="H15" s="25" t="s">
        <v>71</v>
      </c>
    </row>
    <row r="16" spans="1:9" ht="15.95" customHeight="1" x14ac:dyDescent="0.25">
      <c r="A16" s="42">
        <v>8</v>
      </c>
      <c r="B16" s="45" t="s">
        <v>360</v>
      </c>
      <c r="C16" s="42">
        <v>7.76</v>
      </c>
      <c r="D16" s="42">
        <v>233</v>
      </c>
      <c r="E16" s="25"/>
      <c r="F16" s="25"/>
      <c r="G16" s="117"/>
      <c r="H16" s="25" t="s">
        <v>59</v>
      </c>
    </row>
    <row r="17" spans="1:9" ht="15.95" customHeight="1" x14ac:dyDescent="0.25">
      <c r="A17" s="42">
        <v>9</v>
      </c>
      <c r="B17" s="45" t="s">
        <v>361</v>
      </c>
      <c r="C17" s="42">
        <v>7.46</v>
      </c>
      <c r="D17" s="42">
        <v>224</v>
      </c>
      <c r="E17" s="25"/>
      <c r="F17" s="25"/>
      <c r="G17" s="117"/>
      <c r="H17" s="25" t="s">
        <v>59</v>
      </c>
    </row>
    <row r="18" spans="1:9" ht="15.95" customHeight="1" x14ac:dyDescent="0.25">
      <c r="A18" s="42">
        <v>10</v>
      </c>
      <c r="B18" s="45" t="s">
        <v>362</v>
      </c>
      <c r="C18" s="42">
        <v>7.46</v>
      </c>
      <c r="D18" s="42">
        <v>224</v>
      </c>
      <c r="E18" s="25"/>
      <c r="F18" s="25" t="s">
        <v>75</v>
      </c>
      <c r="G18" s="117"/>
      <c r="H18" s="25" t="s">
        <v>59</v>
      </c>
    </row>
    <row r="19" spans="1:9" ht="15.95" customHeight="1" x14ac:dyDescent="0.25">
      <c r="A19" s="42">
        <v>11</v>
      </c>
      <c r="B19" s="45" t="s">
        <v>363</v>
      </c>
      <c r="C19" s="42">
        <v>7.06</v>
      </c>
      <c r="D19" s="42">
        <v>212</v>
      </c>
      <c r="E19" s="25"/>
      <c r="F19" s="25"/>
      <c r="G19" s="117"/>
      <c r="H19" s="25" t="s">
        <v>59</v>
      </c>
      <c r="I19" s="158"/>
    </row>
    <row r="20" spans="1:9" ht="15.95" customHeight="1" x14ac:dyDescent="0.25">
      <c r="A20" s="42">
        <v>12</v>
      </c>
      <c r="B20" s="45" t="s">
        <v>364</v>
      </c>
      <c r="C20" s="42">
        <v>7.06</v>
      </c>
      <c r="D20" s="42">
        <v>212</v>
      </c>
      <c r="E20" s="25"/>
      <c r="F20" s="25"/>
      <c r="G20" s="117"/>
      <c r="H20" s="25" t="s">
        <v>59</v>
      </c>
    </row>
    <row r="21" spans="1:9" ht="15.95" customHeight="1" x14ac:dyDescent="0.25">
      <c r="A21" s="42">
        <v>13</v>
      </c>
      <c r="B21" s="45" t="s">
        <v>365</v>
      </c>
      <c r="C21" s="25">
        <v>7.06</v>
      </c>
      <c r="D21" s="25">
        <v>212</v>
      </c>
      <c r="E21" s="25"/>
      <c r="F21" s="25"/>
      <c r="G21" s="117"/>
      <c r="H21" s="25" t="s">
        <v>59</v>
      </c>
    </row>
    <row r="22" spans="1:9" ht="15.95" customHeight="1" x14ac:dyDescent="0.25">
      <c r="A22" s="42">
        <v>14</v>
      </c>
      <c r="B22" s="45" t="s">
        <v>366</v>
      </c>
      <c r="C22" s="25">
        <v>7.06</v>
      </c>
      <c r="D22" s="25">
        <v>212</v>
      </c>
      <c r="E22" s="25"/>
      <c r="F22" s="25"/>
      <c r="G22" s="117"/>
      <c r="H22" s="25" t="s">
        <v>59</v>
      </c>
    </row>
    <row r="23" spans="1:9" ht="15.95" customHeight="1" x14ac:dyDescent="0.25">
      <c r="A23" s="42">
        <v>15</v>
      </c>
      <c r="B23" s="45" t="s">
        <v>367</v>
      </c>
      <c r="C23" s="42">
        <v>7.03</v>
      </c>
      <c r="D23" s="42">
        <v>211</v>
      </c>
      <c r="E23" s="25"/>
      <c r="F23" s="25"/>
      <c r="G23" s="117"/>
      <c r="H23" s="25" t="s">
        <v>59</v>
      </c>
    </row>
    <row r="24" spans="1:9" ht="15.95" customHeight="1" x14ac:dyDescent="0.25">
      <c r="A24" s="42">
        <v>16</v>
      </c>
      <c r="B24" s="45" t="s">
        <v>368</v>
      </c>
      <c r="C24" s="25">
        <v>6.56</v>
      </c>
      <c r="D24" s="25">
        <v>197</v>
      </c>
      <c r="E24" s="25"/>
      <c r="F24" s="25"/>
      <c r="G24" s="117"/>
      <c r="H24" s="25" t="s">
        <v>59</v>
      </c>
    </row>
    <row r="25" spans="1:9" ht="15.95" customHeight="1" x14ac:dyDescent="0.25">
      <c r="A25" s="42">
        <v>17</v>
      </c>
      <c r="B25" s="45" t="s">
        <v>369</v>
      </c>
      <c r="C25" s="42">
        <v>6.36</v>
      </c>
      <c r="D25" s="42">
        <v>191</v>
      </c>
      <c r="E25" s="25"/>
      <c r="F25" s="25"/>
      <c r="G25" s="117"/>
      <c r="H25" s="25" t="s">
        <v>59</v>
      </c>
      <c r="I25" s="158"/>
    </row>
    <row r="26" spans="1:9" ht="15.95" customHeight="1" x14ac:dyDescent="0.25">
      <c r="A26" s="42">
        <v>18</v>
      </c>
      <c r="B26" s="45" t="s">
        <v>370</v>
      </c>
      <c r="C26" s="25">
        <v>6.36</v>
      </c>
      <c r="D26" s="25">
        <v>191</v>
      </c>
      <c r="E26" s="25"/>
      <c r="F26" s="25"/>
      <c r="G26" s="117"/>
      <c r="H26" s="25" t="s">
        <v>71</v>
      </c>
    </row>
    <row r="27" spans="1:9" ht="15.95" customHeight="1" x14ac:dyDescent="0.25">
      <c r="A27" s="42">
        <v>19</v>
      </c>
      <c r="B27" s="45" t="s">
        <v>371</v>
      </c>
      <c r="C27" s="42">
        <v>6.16</v>
      </c>
      <c r="D27" s="42">
        <v>185</v>
      </c>
      <c r="E27" s="25"/>
      <c r="F27" s="25"/>
      <c r="G27" s="117"/>
      <c r="H27" s="25" t="s">
        <v>59</v>
      </c>
    </row>
    <row r="28" spans="1:9" ht="15.95" customHeight="1" x14ac:dyDescent="0.25">
      <c r="A28" s="42">
        <v>20</v>
      </c>
      <c r="B28" s="45" t="s">
        <v>372</v>
      </c>
      <c r="C28" s="42">
        <v>6.13</v>
      </c>
      <c r="D28" s="42">
        <v>184</v>
      </c>
      <c r="E28" s="25"/>
      <c r="F28" s="25"/>
      <c r="G28" s="117"/>
      <c r="H28" s="25" t="s">
        <v>59</v>
      </c>
    </row>
    <row r="29" spans="1:9" ht="15.95" customHeight="1" x14ac:dyDescent="0.25">
      <c r="A29" s="42">
        <v>21</v>
      </c>
      <c r="B29" s="45" t="s">
        <v>373</v>
      </c>
      <c r="C29" s="42">
        <v>5.5</v>
      </c>
      <c r="D29" s="42">
        <v>165</v>
      </c>
      <c r="E29" s="25"/>
      <c r="F29" s="25"/>
      <c r="G29" s="117"/>
      <c r="H29" s="25" t="s">
        <v>59</v>
      </c>
    </row>
    <row r="30" spans="1:9" ht="15.95" customHeight="1" x14ac:dyDescent="0.25">
      <c r="A30" s="42">
        <v>22</v>
      </c>
      <c r="B30" s="45" t="s">
        <v>374</v>
      </c>
      <c r="C30" s="25">
        <v>5.5</v>
      </c>
      <c r="D30" s="25">
        <v>165</v>
      </c>
      <c r="E30" s="25"/>
      <c r="F30" s="25" t="s">
        <v>75</v>
      </c>
      <c r="G30" s="117"/>
      <c r="H30" s="25" t="s">
        <v>59</v>
      </c>
    </row>
    <row r="31" spans="1:9" ht="15.95" customHeight="1" x14ac:dyDescent="0.25">
      <c r="A31" s="42">
        <v>23</v>
      </c>
      <c r="B31" s="45" t="s">
        <v>375</v>
      </c>
      <c r="C31" s="42" t="s">
        <v>72</v>
      </c>
      <c r="D31" s="42">
        <v>151</v>
      </c>
      <c r="E31" s="25"/>
      <c r="F31" s="25"/>
      <c r="G31" s="117"/>
      <c r="H31" s="25" t="s">
        <v>59</v>
      </c>
    </row>
    <row r="32" spans="1:9" ht="15.95" customHeight="1" x14ac:dyDescent="0.25">
      <c r="A32" s="42">
        <v>24</v>
      </c>
      <c r="B32" s="45" t="s">
        <v>376</v>
      </c>
      <c r="C32" s="42" t="s">
        <v>72</v>
      </c>
      <c r="D32" s="42">
        <v>143</v>
      </c>
      <c r="E32" s="25"/>
      <c r="F32" s="25"/>
      <c r="G32" s="117"/>
      <c r="H32" s="25" t="s">
        <v>59</v>
      </c>
    </row>
    <row r="33" spans="1:8" ht="15.95" customHeight="1" x14ac:dyDescent="0.25">
      <c r="A33" s="42">
        <v>25</v>
      </c>
      <c r="B33" s="45" t="s">
        <v>377</v>
      </c>
      <c r="C33" s="25" t="s">
        <v>72</v>
      </c>
      <c r="D33" s="25">
        <v>143</v>
      </c>
      <c r="E33" s="25"/>
      <c r="F33" s="25"/>
      <c r="G33" s="117"/>
      <c r="H33" s="25" t="s">
        <v>59</v>
      </c>
    </row>
    <row r="34" spans="1:8" ht="15.95" customHeight="1" x14ac:dyDescent="0.25">
      <c r="A34" s="42">
        <v>26</v>
      </c>
      <c r="B34" s="45" t="s">
        <v>378</v>
      </c>
      <c r="C34" s="42" t="s">
        <v>72</v>
      </c>
      <c r="D34" s="42">
        <v>130</v>
      </c>
      <c r="E34" s="25"/>
      <c r="F34" s="89"/>
      <c r="G34" s="117"/>
      <c r="H34" s="25" t="s">
        <v>71</v>
      </c>
    </row>
    <row r="35" spans="1:8" ht="15.95" customHeight="1" x14ac:dyDescent="0.25">
      <c r="A35" s="42">
        <v>27</v>
      </c>
      <c r="B35" s="45" t="s">
        <v>379</v>
      </c>
      <c r="C35" s="25" t="s">
        <v>72</v>
      </c>
      <c r="D35" s="25">
        <v>130</v>
      </c>
      <c r="E35" s="25"/>
      <c r="F35" s="25"/>
      <c r="G35" s="117"/>
      <c r="H35" s="25" t="s">
        <v>71</v>
      </c>
    </row>
    <row r="36" spans="1:8" ht="15.95" customHeight="1" x14ac:dyDescent="0.25">
      <c r="A36" s="42">
        <v>28</v>
      </c>
      <c r="B36" s="45" t="s">
        <v>380</v>
      </c>
      <c r="C36" s="42" t="s">
        <v>72</v>
      </c>
      <c r="D36" s="42">
        <v>106</v>
      </c>
      <c r="E36" s="25"/>
      <c r="F36" s="25"/>
      <c r="G36" s="117"/>
      <c r="H36" s="25" t="s">
        <v>59</v>
      </c>
    </row>
    <row r="37" spans="1:8" ht="15.95" customHeight="1" x14ac:dyDescent="0.25">
      <c r="A37" s="42">
        <v>29</v>
      </c>
      <c r="B37" s="45" t="s">
        <v>381</v>
      </c>
      <c r="C37" s="42" t="s">
        <v>72</v>
      </c>
      <c r="D37" s="42">
        <v>65</v>
      </c>
      <c r="E37" s="25"/>
      <c r="F37" s="25"/>
      <c r="G37" s="117"/>
      <c r="H37" s="25" t="s">
        <v>59</v>
      </c>
    </row>
    <row r="38" spans="1:8" x14ac:dyDescent="0.25">
      <c r="A38" s="46"/>
      <c r="B38" s="2"/>
      <c r="D38" s="19"/>
      <c r="G38" s="47"/>
      <c r="H38" s="19"/>
    </row>
    <row r="39" spans="1:8" x14ac:dyDescent="0.25">
      <c r="A39" s="46"/>
      <c r="B39" s="2"/>
      <c r="D39" s="19"/>
      <c r="G39" s="47"/>
      <c r="H39" s="19"/>
    </row>
    <row r="40" spans="1:8" x14ac:dyDescent="0.25">
      <c r="A40" s="46"/>
      <c r="B40" s="2"/>
      <c r="D40" s="19"/>
      <c r="G40" s="47"/>
      <c r="H40" s="19"/>
    </row>
    <row r="42" spans="1:8" ht="15.75" x14ac:dyDescent="0.25">
      <c r="A42" s="13">
        <f>COUNT(A9:A37)-(COUNTIF(H9:H37,"cu taxă"))</f>
        <v>25</v>
      </c>
      <c r="B42" t="s">
        <v>62</v>
      </c>
    </row>
  </sheetData>
  <autoFilter ref="A8:H37"/>
  <sortState ref="B9:H37">
    <sortCondition descending="1" ref="D9:D37"/>
  </sortState>
  <phoneticPr fontId="39" type="noConversion"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B9" sqref="B9:B33"/>
    </sheetView>
  </sheetViews>
  <sheetFormatPr defaultRowHeight="15" x14ac:dyDescent="0.25"/>
  <cols>
    <col min="2" max="2" width="33.85546875" bestFit="1" customWidth="1"/>
    <col min="5" max="5" width="9.140625" style="35"/>
  </cols>
  <sheetData>
    <row r="1" spans="1:8" x14ac:dyDescent="0.25">
      <c r="A1" s="4" t="s">
        <v>44</v>
      </c>
      <c r="C1" s="20"/>
      <c r="E1" s="20"/>
      <c r="F1" s="6"/>
      <c r="G1" s="4"/>
    </row>
    <row r="2" spans="1:8" x14ac:dyDescent="0.25">
      <c r="A2" s="4" t="s">
        <v>1</v>
      </c>
      <c r="C2" s="20"/>
      <c r="E2" s="20"/>
      <c r="F2" s="6"/>
      <c r="G2" s="4"/>
    </row>
    <row r="3" spans="1:8" x14ac:dyDescent="0.25">
      <c r="A3" s="4" t="s">
        <v>67</v>
      </c>
      <c r="C3" s="20"/>
      <c r="E3" s="20"/>
      <c r="F3" s="20"/>
    </row>
    <row r="4" spans="1:8" x14ac:dyDescent="0.25">
      <c r="A4" s="4"/>
      <c r="C4" s="20"/>
      <c r="E4" s="20"/>
      <c r="F4" s="20"/>
    </row>
    <row r="5" spans="1:8" ht="15.75" x14ac:dyDescent="0.25">
      <c r="A5" s="7" t="s">
        <v>46</v>
      </c>
      <c r="B5" s="52"/>
      <c r="C5" s="52"/>
      <c r="D5" s="52"/>
      <c r="E5" s="20"/>
      <c r="F5" s="20"/>
      <c r="G5" s="20"/>
    </row>
    <row r="8" spans="1:8" ht="25.5" x14ac:dyDescent="0.25">
      <c r="A8" s="33" t="s">
        <v>66</v>
      </c>
      <c r="B8" s="37" t="s">
        <v>48</v>
      </c>
      <c r="C8" s="34" t="s">
        <v>69</v>
      </c>
      <c r="D8" s="34" t="s">
        <v>68</v>
      </c>
      <c r="E8" s="43" t="s">
        <v>16</v>
      </c>
      <c r="F8" s="44" t="s">
        <v>51</v>
      </c>
      <c r="G8" s="14" t="s">
        <v>58</v>
      </c>
      <c r="H8" s="16" t="s">
        <v>50</v>
      </c>
    </row>
    <row r="9" spans="1:8" x14ac:dyDescent="0.25">
      <c r="A9" s="48">
        <v>1</v>
      </c>
      <c r="B9" s="75" t="s">
        <v>353</v>
      </c>
      <c r="C9" s="17">
        <v>10</v>
      </c>
      <c r="D9" s="17">
        <v>300</v>
      </c>
      <c r="E9" s="25" t="s">
        <v>76</v>
      </c>
      <c r="F9" s="25"/>
      <c r="G9" s="22"/>
      <c r="H9" s="22" t="s">
        <v>59</v>
      </c>
    </row>
    <row r="10" spans="1:8" x14ac:dyDescent="0.25">
      <c r="A10" s="48">
        <v>2</v>
      </c>
      <c r="B10" s="75" t="s">
        <v>354</v>
      </c>
      <c r="C10" s="17">
        <v>10</v>
      </c>
      <c r="D10" s="17">
        <v>300</v>
      </c>
      <c r="E10" s="25" t="s">
        <v>76</v>
      </c>
      <c r="F10" s="25"/>
      <c r="G10" s="22"/>
      <c r="H10" s="22" t="s">
        <v>59</v>
      </c>
    </row>
    <row r="11" spans="1:8" x14ac:dyDescent="0.25">
      <c r="A11" s="48">
        <v>3</v>
      </c>
      <c r="B11" s="75" t="s">
        <v>355</v>
      </c>
      <c r="C11" s="118">
        <v>10</v>
      </c>
      <c r="D11" s="118">
        <v>300</v>
      </c>
      <c r="E11" s="144" t="s">
        <v>76</v>
      </c>
      <c r="F11" s="89"/>
      <c r="G11" s="89"/>
      <c r="H11" s="89" t="s">
        <v>59</v>
      </c>
    </row>
    <row r="12" spans="1:8" x14ac:dyDescent="0.25">
      <c r="A12" s="48">
        <v>4</v>
      </c>
      <c r="B12" s="75" t="s">
        <v>356</v>
      </c>
      <c r="C12" s="176">
        <v>9.76</v>
      </c>
      <c r="D12" s="176">
        <v>293</v>
      </c>
      <c r="E12" s="177" t="s">
        <v>77</v>
      </c>
      <c r="F12" s="177"/>
      <c r="G12" s="178"/>
      <c r="H12" s="22" t="s">
        <v>59</v>
      </c>
    </row>
    <row r="13" spans="1:8" x14ac:dyDescent="0.25">
      <c r="A13" s="48">
        <v>5</v>
      </c>
      <c r="B13" s="75" t="s">
        <v>357</v>
      </c>
      <c r="C13" s="176">
        <v>9.76</v>
      </c>
      <c r="D13" s="176">
        <v>293</v>
      </c>
      <c r="E13" s="177" t="s">
        <v>77</v>
      </c>
      <c r="F13" s="177"/>
      <c r="G13" s="178"/>
      <c r="H13" s="22" t="s">
        <v>59</v>
      </c>
    </row>
    <row r="14" spans="1:8" x14ac:dyDescent="0.25">
      <c r="A14" s="48">
        <v>6</v>
      </c>
      <c r="B14" s="75" t="s">
        <v>358</v>
      </c>
      <c r="C14" s="118">
        <v>9.76</v>
      </c>
      <c r="D14" s="118">
        <v>293</v>
      </c>
      <c r="E14" s="144" t="s">
        <v>77</v>
      </c>
      <c r="F14" s="89"/>
      <c r="G14" s="89"/>
      <c r="H14" s="89" t="s">
        <v>59</v>
      </c>
    </row>
    <row r="15" spans="1:8" x14ac:dyDescent="0.25">
      <c r="A15" s="48">
        <v>7</v>
      </c>
      <c r="B15" s="75" t="s">
        <v>359</v>
      </c>
      <c r="C15" s="17">
        <v>9.5299999999999994</v>
      </c>
      <c r="D15" s="17">
        <v>286</v>
      </c>
      <c r="E15" s="25" t="s">
        <v>77</v>
      </c>
      <c r="F15" s="25"/>
      <c r="G15" s="22"/>
      <c r="H15" s="22" t="s">
        <v>52</v>
      </c>
    </row>
    <row r="16" spans="1:8" x14ac:dyDescent="0.25">
      <c r="A16" s="48">
        <v>8</v>
      </c>
      <c r="B16" s="75" t="s">
        <v>360</v>
      </c>
      <c r="C16" s="17">
        <v>9.3000000000000007</v>
      </c>
      <c r="D16" s="17">
        <v>279</v>
      </c>
      <c r="E16" s="25"/>
      <c r="F16" s="19"/>
      <c r="G16" s="22"/>
      <c r="H16" s="22" t="s">
        <v>59</v>
      </c>
    </row>
    <row r="17" spans="1:9" x14ac:dyDescent="0.25">
      <c r="A17" s="48">
        <v>9</v>
      </c>
      <c r="B17" s="75" t="s">
        <v>361</v>
      </c>
      <c r="C17" s="17">
        <v>9.3000000000000007</v>
      </c>
      <c r="D17" s="17">
        <v>279</v>
      </c>
      <c r="E17" s="25"/>
      <c r="F17" s="25"/>
      <c r="G17" s="22"/>
      <c r="H17" s="22" t="s">
        <v>59</v>
      </c>
      <c r="I17" s="158"/>
    </row>
    <row r="18" spans="1:9" x14ac:dyDescent="0.25">
      <c r="A18" s="48">
        <v>10</v>
      </c>
      <c r="B18" s="75" t="s">
        <v>362</v>
      </c>
      <c r="C18" s="17">
        <v>9.1</v>
      </c>
      <c r="D18" s="17">
        <v>273</v>
      </c>
      <c r="E18" s="25"/>
      <c r="F18" s="25"/>
      <c r="G18" s="22"/>
      <c r="H18" s="22" t="s">
        <v>59</v>
      </c>
    </row>
    <row r="19" spans="1:9" x14ac:dyDescent="0.25">
      <c r="A19" s="48">
        <v>11</v>
      </c>
      <c r="B19" s="75" t="s">
        <v>363</v>
      </c>
      <c r="C19" s="118">
        <v>9.1</v>
      </c>
      <c r="D19" s="118">
        <v>273</v>
      </c>
      <c r="E19" s="144"/>
      <c r="F19" s="89"/>
      <c r="G19" s="89"/>
      <c r="H19" s="89" t="s">
        <v>59</v>
      </c>
    </row>
    <row r="20" spans="1:9" x14ac:dyDescent="0.25">
      <c r="A20" s="48">
        <v>12</v>
      </c>
      <c r="B20" s="75" t="s">
        <v>364</v>
      </c>
      <c r="C20" s="17">
        <v>8.86</v>
      </c>
      <c r="D20" s="17">
        <v>266</v>
      </c>
      <c r="E20" s="25"/>
      <c r="F20" s="25"/>
      <c r="G20" s="22"/>
      <c r="H20" s="22" t="s">
        <v>59</v>
      </c>
    </row>
    <row r="21" spans="1:9" x14ac:dyDescent="0.25">
      <c r="A21" s="48">
        <v>13</v>
      </c>
      <c r="B21" s="75" t="s">
        <v>365</v>
      </c>
      <c r="C21" s="118">
        <v>8.86</v>
      </c>
      <c r="D21" s="118">
        <v>266</v>
      </c>
      <c r="E21" s="144"/>
      <c r="F21" s="89"/>
      <c r="G21" s="89"/>
      <c r="H21" s="89" t="s">
        <v>71</v>
      </c>
    </row>
    <row r="22" spans="1:9" x14ac:dyDescent="0.25">
      <c r="A22" s="48">
        <v>14</v>
      </c>
      <c r="B22" s="75" t="s">
        <v>366</v>
      </c>
      <c r="C22" s="118">
        <v>8.66</v>
      </c>
      <c r="D22" s="118">
        <v>260</v>
      </c>
      <c r="E22" s="144"/>
      <c r="F22" s="89"/>
      <c r="G22" s="89"/>
      <c r="H22" s="89" t="s">
        <v>59</v>
      </c>
    </row>
    <row r="23" spans="1:9" x14ac:dyDescent="0.25">
      <c r="A23" s="48">
        <v>15</v>
      </c>
      <c r="B23" s="75" t="s">
        <v>367</v>
      </c>
      <c r="C23" s="17">
        <v>8.4600000000000009</v>
      </c>
      <c r="D23" s="17">
        <v>254</v>
      </c>
      <c r="E23" s="49"/>
      <c r="F23" s="89"/>
      <c r="G23" s="22"/>
      <c r="H23" s="22" t="s">
        <v>59</v>
      </c>
      <c r="I23" s="158"/>
    </row>
    <row r="24" spans="1:9" x14ac:dyDescent="0.25">
      <c r="A24" s="48">
        <v>16</v>
      </c>
      <c r="B24" s="75" t="s">
        <v>368</v>
      </c>
      <c r="C24" s="118">
        <v>7.26</v>
      </c>
      <c r="D24" s="118">
        <v>218</v>
      </c>
      <c r="E24" s="144"/>
      <c r="F24" s="89"/>
      <c r="G24" s="89"/>
      <c r="H24" s="89" t="s">
        <v>59</v>
      </c>
    </row>
    <row r="25" spans="1:9" x14ac:dyDescent="0.25">
      <c r="A25" s="48">
        <v>17</v>
      </c>
      <c r="B25" s="75" t="s">
        <v>369</v>
      </c>
      <c r="C25" s="17">
        <v>7.13</v>
      </c>
      <c r="D25" s="17">
        <v>214</v>
      </c>
      <c r="E25" s="25"/>
      <c r="F25" s="25"/>
      <c r="G25" s="22"/>
      <c r="H25" s="22" t="s">
        <v>59</v>
      </c>
    </row>
    <row r="26" spans="1:9" x14ac:dyDescent="0.25">
      <c r="A26" s="48">
        <v>18</v>
      </c>
      <c r="B26" s="75" t="s">
        <v>370</v>
      </c>
      <c r="C26" s="17">
        <v>7.06</v>
      </c>
      <c r="D26" s="17">
        <v>212</v>
      </c>
      <c r="E26" s="25"/>
      <c r="F26" s="25"/>
      <c r="G26" s="22"/>
      <c r="H26" s="22" t="s">
        <v>59</v>
      </c>
    </row>
    <row r="27" spans="1:9" x14ac:dyDescent="0.25">
      <c r="A27" s="48">
        <v>19</v>
      </c>
      <c r="B27" s="75" t="s">
        <v>371</v>
      </c>
      <c r="C27" s="118" t="s">
        <v>72</v>
      </c>
      <c r="D27" s="118">
        <v>182</v>
      </c>
      <c r="E27" s="144"/>
      <c r="F27" s="89"/>
      <c r="G27" s="89"/>
      <c r="H27" s="89" t="s">
        <v>59</v>
      </c>
    </row>
    <row r="28" spans="1:9" x14ac:dyDescent="0.25">
      <c r="A28" s="48">
        <v>20</v>
      </c>
      <c r="B28" s="75" t="s">
        <v>372</v>
      </c>
      <c r="C28" s="17" t="s">
        <v>72</v>
      </c>
      <c r="D28" s="17">
        <v>158</v>
      </c>
      <c r="E28" s="25"/>
      <c r="F28" s="25"/>
      <c r="G28" s="22"/>
      <c r="H28" s="22" t="s">
        <v>59</v>
      </c>
    </row>
    <row r="29" spans="1:9" x14ac:dyDescent="0.25">
      <c r="A29" s="48">
        <v>21</v>
      </c>
      <c r="B29" s="75" t="s">
        <v>373</v>
      </c>
      <c r="C29" s="17" t="s">
        <v>72</v>
      </c>
      <c r="D29" s="17">
        <v>158</v>
      </c>
      <c r="E29" s="25"/>
      <c r="F29" s="25"/>
      <c r="G29" s="22"/>
      <c r="H29" s="22" t="s">
        <v>59</v>
      </c>
    </row>
    <row r="30" spans="1:9" x14ac:dyDescent="0.25">
      <c r="A30" s="48">
        <v>22</v>
      </c>
      <c r="B30" s="75" t="s">
        <v>374</v>
      </c>
      <c r="C30" s="17" t="s">
        <v>72</v>
      </c>
      <c r="D30" s="17">
        <v>158</v>
      </c>
      <c r="E30" s="25"/>
      <c r="F30" s="25"/>
      <c r="G30" s="22"/>
      <c r="H30" s="22" t="s">
        <v>59</v>
      </c>
    </row>
    <row r="31" spans="1:9" x14ac:dyDescent="0.25">
      <c r="A31" s="48">
        <v>23</v>
      </c>
      <c r="B31" s="75" t="s">
        <v>375</v>
      </c>
      <c r="C31" s="17" t="s">
        <v>72</v>
      </c>
      <c r="D31" s="17">
        <v>107</v>
      </c>
      <c r="E31" s="25"/>
      <c r="F31" s="25"/>
      <c r="G31" s="22"/>
      <c r="H31" s="22" t="s">
        <v>71</v>
      </c>
    </row>
    <row r="32" spans="1:9" x14ac:dyDescent="0.25">
      <c r="A32" s="48">
        <v>24</v>
      </c>
      <c r="B32" s="75" t="s">
        <v>376</v>
      </c>
      <c r="C32" s="118" t="s">
        <v>72</v>
      </c>
      <c r="D32" s="118">
        <v>101</v>
      </c>
      <c r="E32" s="144"/>
      <c r="F32" s="89"/>
      <c r="G32" s="89"/>
      <c r="H32" s="89" t="s">
        <v>59</v>
      </c>
    </row>
    <row r="33" spans="1:8" x14ac:dyDescent="0.25">
      <c r="A33" s="48">
        <v>25</v>
      </c>
      <c r="B33" s="75" t="s">
        <v>377</v>
      </c>
      <c r="C33" s="17" t="s">
        <v>72</v>
      </c>
      <c r="D33" s="17">
        <v>65</v>
      </c>
      <c r="E33" s="25"/>
      <c r="F33" s="25"/>
      <c r="G33" s="22"/>
      <c r="H33" s="22" t="s">
        <v>71</v>
      </c>
    </row>
    <row r="36" spans="1:8" x14ac:dyDescent="0.25">
      <c r="A36" s="50">
        <f>COUNT(A9:A33)-(COUNTIF(H9:H33,"Rep Mold"))-(COUNTIF(H9:H33,"cu taxă"))</f>
        <v>21</v>
      </c>
    </row>
  </sheetData>
  <sortState ref="B9:H33">
    <sortCondition descending="1" ref="D9:D33"/>
  </sortState>
  <phoneticPr fontId="3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Pages>0</Pages>
  <Words>0</Words>
  <Characters>0</Characters>
  <Application>Microsoft Excel</Application>
  <DocSecurity>0</DocSecurity>
  <Paragraphs>0</Paragraphs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Centralizator</vt:lpstr>
      <vt:lpstr>I M </vt:lpstr>
      <vt:lpstr>I MI</vt:lpstr>
      <vt:lpstr>II M</vt:lpstr>
      <vt:lpstr>II MI</vt:lpstr>
      <vt:lpstr>III M</vt:lpstr>
      <vt:lpstr>III MI</vt:lpstr>
      <vt:lpstr>MFIC1</vt:lpstr>
      <vt:lpstr>MAE1</vt:lpstr>
      <vt:lpstr>MFIC2</vt:lpstr>
      <vt:lpstr>MAE2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MoDo</dc:creator>
  <dc:description/>
  <cp:lastModifiedBy>Carmen Savin</cp:lastModifiedBy>
  <cp:revision>1</cp:revision>
  <cp:lastPrinted>2024-11-27T10:28:34Z</cp:lastPrinted>
  <dcterms:created xsi:type="dcterms:W3CDTF">2017-02-20T12:18:00Z</dcterms:created>
  <dcterms:modified xsi:type="dcterms:W3CDTF">2025-06-04T15:49:15Z</dcterms:modified>
  <dc:language>en-US</dc:language>
</cp:coreProperties>
</file>